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Volumes/Pedagogie/Transversal/MAQUETTE/Maquettes DU 2A/"/>
    </mc:Choice>
  </mc:AlternateContent>
  <xr:revisionPtr revIDLastSave="0" documentId="13_ncr:1_{41B2B58C-DB44-6B4A-885B-F7B77DE98074}" xr6:coauthVersionLast="47" xr6:coauthVersionMax="47" xr10:uidLastSave="{00000000-0000-0000-0000-000000000000}"/>
  <bookViews>
    <workbookView xWindow="3120" yWindow="-21140" windowWidth="26080" windowHeight="19720" firstSheet="6" activeTab="6" xr2:uid="{00000000-000D-0000-FFFF-FFFF00000000}"/>
  </bookViews>
  <sheets>
    <sheet name="DU 2ème année SCENARIO" sheetId="10" r:id="rId1"/>
    <sheet name="DU 2ème année PRODUCTION" sheetId="11" r:id="rId2"/>
    <sheet name="DU 2ème année IMAGE" sheetId="12" r:id="rId3"/>
    <sheet name="DU 2ème année SON" sheetId="13" r:id="rId4"/>
    <sheet name="DU 2ème année MONTAGE" sheetId="14" r:id="rId5"/>
    <sheet name="DU 2ème année DECOR" sheetId="15" r:id="rId6"/>
    <sheet name="DU 2ème année VFX" sheetId="16" r:id="rId7"/>
    <sheet name="Maquette type DU" sheetId="1" state="hidden" r:id="rId8"/>
  </sheets>
  <definedNames>
    <definedName name="_xlnm.Print_Area" localSheetId="5">'DU 2ème année DECOR'!$A$1:$I$67</definedName>
    <definedName name="_xlnm.Print_Area" localSheetId="2">'DU 2ème année IMAGE'!$A$1:$I$67</definedName>
    <definedName name="_xlnm.Print_Area" localSheetId="4">'DU 2ème année MONTAGE'!$A$1:$I$67</definedName>
    <definedName name="_xlnm.Print_Area" localSheetId="1">'DU 2ème année PRODUCTION'!$A$1:$I$65</definedName>
    <definedName name="_xlnm.Print_Area" localSheetId="0">'DU 2ème année SCENARIO'!$A$1:$I$66</definedName>
    <definedName name="_xlnm.Print_Area" localSheetId="3">'DU 2ème année SON'!$A$1:$I$65</definedName>
    <definedName name="_xlnm.Print_Area" localSheetId="6">'DU 2ème année VFX'!$A$1:$I$67</definedName>
    <definedName name="_xlnm.Print_Area" localSheetId="7">'Maquette type DU'!$B$1:$I$42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5" i="16" l="1"/>
  <c r="F51" i="16"/>
  <c r="F47" i="16"/>
  <c r="F43" i="16"/>
  <c r="F37" i="16"/>
  <c r="I34" i="16"/>
  <c r="F34" i="16"/>
  <c r="F26" i="16"/>
  <c r="F22" i="16"/>
  <c r="F18" i="16"/>
  <c r="F14" i="16"/>
  <c r="F8" i="16"/>
  <c r="I5" i="16"/>
  <c r="F5" i="16"/>
  <c r="F26" i="15"/>
  <c r="F55" i="15"/>
  <c r="F51" i="15"/>
  <c r="F47" i="15"/>
  <c r="F43" i="15"/>
  <c r="F37" i="15"/>
  <c r="I34" i="15"/>
  <c r="F34" i="15"/>
  <c r="F22" i="15"/>
  <c r="F18" i="15"/>
  <c r="F14" i="15"/>
  <c r="F8" i="15"/>
  <c r="I5" i="15"/>
  <c r="F5" i="15"/>
  <c r="F55" i="14"/>
  <c r="F51" i="14"/>
  <c r="F47" i="14"/>
  <c r="F43" i="14"/>
  <c r="F37" i="14"/>
  <c r="I34" i="14"/>
  <c r="F34" i="14"/>
  <c r="F26" i="14"/>
  <c r="F22" i="14"/>
  <c r="F18" i="14"/>
  <c r="F14" i="14"/>
  <c r="F8" i="14"/>
  <c r="I5" i="14"/>
  <c r="F5" i="14"/>
  <c r="F54" i="13"/>
  <c r="F50" i="13"/>
  <c r="F46" i="13"/>
  <c r="F42" i="13"/>
  <c r="F36" i="13"/>
  <c r="I33" i="13"/>
  <c r="F33" i="13"/>
  <c r="F26" i="13"/>
  <c r="F22" i="13"/>
  <c r="F18" i="13"/>
  <c r="F14" i="13"/>
  <c r="F8" i="13"/>
  <c r="I5" i="13"/>
  <c r="F5" i="13"/>
  <c r="F55" i="12"/>
  <c r="F51" i="12"/>
  <c r="F47" i="12"/>
  <c r="F43" i="12"/>
  <c r="F37" i="12"/>
  <c r="I34" i="12"/>
  <c r="F34" i="12"/>
  <c r="F26" i="12"/>
  <c r="F22" i="12"/>
  <c r="F18" i="12"/>
  <c r="F14" i="12"/>
  <c r="F8" i="12"/>
  <c r="I5" i="12"/>
  <c r="F5" i="12"/>
  <c r="F54" i="11"/>
  <c r="F50" i="11"/>
  <c r="F46" i="11"/>
  <c r="F42" i="11"/>
  <c r="F36" i="11"/>
  <c r="I33" i="11"/>
  <c r="F33" i="11"/>
  <c r="F26" i="11"/>
  <c r="F22" i="11"/>
  <c r="F18" i="11"/>
  <c r="F14" i="11"/>
  <c r="F8" i="11"/>
  <c r="I5" i="11"/>
  <c r="F5" i="11"/>
  <c r="F55" i="10"/>
  <c r="F37" i="10"/>
  <c r="F47" i="10"/>
  <c r="F8" i="10"/>
  <c r="F14" i="10"/>
  <c r="F18" i="10"/>
  <c r="F22" i="10"/>
  <c r="F26" i="10"/>
  <c r="F5" i="10"/>
  <c r="F51" i="10"/>
  <c r="F43" i="10"/>
  <c r="F34" i="10" s="1"/>
  <c r="I34" i="10"/>
  <c r="I5" i="10"/>
</calcChain>
</file>

<file path=xl/sharedStrings.xml><?xml version="1.0" encoding="utf-8"?>
<sst xmlns="http://schemas.openxmlformats.org/spreadsheetml/2006/main" count="809" uniqueCount="153">
  <si>
    <t>code diplôme : ULDC210-161</t>
  </si>
  <si>
    <t xml:space="preserve">MENTION : TECHNIQUE DU SON ET DE L'IMAGE
PARCOURS : Pratiques et techniques du cinéma et du multimédia </t>
  </si>
  <si>
    <t>code étape :    DU2CF-161</t>
  </si>
  <si>
    <t>DU 2ème Année</t>
  </si>
  <si>
    <t>Codes listes</t>
  </si>
  <si>
    <t>codes APOGEE</t>
  </si>
  <si>
    <t>Type</t>
  </si>
  <si>
    <t>INTITULE</t>
  </si>
  <si>
    <t>TD/CM</t>
  </si>
  <si>
    <t>Nb H présentiel</t>
  </si>
  <si>
    <t>Nb h restant à charge si mutualisation</t>
  </si>
  <si>
    <t>coeff</t>
  </si>
  <si>
    <t>ECTS</t>
  </si>
  <si>
    <t>un Semestre 3 à choisir parmi &gt;&gt;</t>
  </si>
  <si>
    <t>Semestre 3 Scénario</t>
  </si>
  <si>
    <t>UE</t>
  </si>
  <si>
    <t>ENSEIGNEMENTS TRANSVERSAUX</t>
  </si>
  <si>
    <t>ENX</t>
  </si>
  <si>
    <t>Analyse critique de films et d'œuvres des nouveaux médias</t>
  </si>
  <si>
    <t>TD</t>
  </si>
  <si>
    <t>Initiation à la réalisation</t>
  </si>
  <si>
    <t>Anglais appliqué</t>
  </si>
  <si>
    <t>OUVERTURE ARTISTIQUE</t>
  </si>
  <si>
    <t>Découverte</t>
  </si>
  <si>
    <t>ENGAGEMENT DE L'ETUDIANT</t>
  </si>
  <si>
    <t>Projet éducatif ou associatif</t>
  </si>
  <si>
    <t>PROJETS TUTORES</t>
  </si>
  <si>
    <t>Pratique artistique collective</t>
  </si>
  <si>
    <t>THEORIE ET TECHNIQUES</t>
  </si>
  <si>
    <t>Techniques d'écriture</t>
  </si>
  <si>
    <t>Invention et création</t>
  </si>
  <si>
    <t>Ecrire avec, écrire pour</t>
  </si>
  <si>
    <t>Narration et dramaturgie</t>
  </si>
  <si>
    <t>De l'écriture à la mise en scène</t>
  </si>
  <si>
    <t>un semestre 4 à choisir parmi &gt;&gt;</t>
  </si>
  <si>
    <t>Semestre 4 Scénario</t>
  </si>
  <si>
    <t>Histoire du cinéma et des nouveaux médias</t>
  </si>
  <si>
    <t>PROJET CITOYEN</t>
  </si>
  <si>
    <t>Projet citoyen</t>
  </si>
  <si>
    <t>Professionnalisme</t>
  </si>
  <si>
    <t>Création collective d'un film ou d'une œuvre audiovisuelle</t>
  </si>
  <si>
    <t>Collaboration artistique</t>
  </si>
  <si>
    <t>Approfondissement Techniques d'écriture</t>
  </si>
  <si>
    <t>Semestre 3 Production</t>
  </si>
  <si>
    <t>Droit d'auteur / droits musicaux</t>
  </si>
  <si>
    <t>Direction et administration de production</t>
  </si>
  <si>
    <t>Accompagnement artistique</t>
  </si>
  <si>
    <t>Techniques de production</t>
  </si>
  <si>
    <t>Semestre 4 Production</t>
  </si>
  <si>
    <t>Approfondissement Droit d'auteur / droits musicaux</t>
  </si>
  <si>
    <t>Approfondissement Direction et administration de production</t>
  </si>
  <si>
    <t>Approfondissement Techniques de production</t>
  </si>
  <si>
    <t>Semestre 3 Image</t>
  </si>
  <si>
    <t>Mise en image et création</t>
  </si>
  <si>
    <t>Assistanat</t>
  </si>
  <si>
    <t>Lumière et électricité</t>
  </si>
  <si>
    <t>Cadre et technique caméra</t>
  </si>
  <si>
    <t>Post-production</t>
  </si>
  <si>
    <t>Semestre 4 Image</t>
  </si>
  <si>
    <t>Approfondissement Assistanat</t>
  </si>
  <si>
    <t>Approfondissement Lumière et électricité</t>
  </si>
  <si>
    <t>Approfondissement Techniques prises de vues</t>
  </si>
  <si>
    <t>Approfondissement Post-production</t>
  </si>
  <si>
    <t>Semestre 3 Son</t>
  </si>
  <si>
    <t>Prise de son</t>
  </si>
  <si>
    <t>Post-production sonore</t>
  </si>
  <si>
    <t>Technique audio</t>
  </si>
  <si>
    <t>Semestre 4 Son</t>
  </si>
  <si>
    <t>Approfondissement Prise de son</t>
  </si>
  <si>
    <t>Approfondissement Post-production sonore</t>
  </si>
  <si>
    <t>Approfondissement Technique audio</t>
  </si>
  <si>
    <t>Semestre 3 Montage</t>
  </si>
  <si>
    <t>Assistanat, sorties et conformations</t>
  </si>
  <si>
    <t>Découverte logiciel</t>
  </si>
  <si>
    <t>Techniques de montage</t>
  </si>
  <si>
    <t>Pratique artistique du montage</t>
  </si>
  <si>
    <t>Semestre 4 Montage</t>
  </si>
  <si>
    <t>Approfondissement Techniques de montage</t>
  </si>
  <si>
    <t>Approfondissement logiciels</t>
  </si>
  <si>
    <t>Collaboration artistique et méthodologie</t>
  </si>
  <si>
    <t>Semestre 3 Décoration</t>
  </si>
  <si>
    <t>Conception et création</t>
  </si>
  <si>
    <t>Décor naturel</t>
  </si>
  <si>
    <t>Décor construit et technique studio</t>
  </si>
  <si>
    <t>Techniques et métiers du décor</t>
  </si>
  <si>
    <t>Semestre 4 Décoration</t>
  </si>
  <si>
    <t>Gestion de projet</t>
  </si>
  <si>
    <t>Approche environnementale</t>
  </si>
  <si>
    <t>Approfondissement Techniques et métiers du décor</t>
  </si>
  <si>
    <t>Semestre 3 Supervision VFX</t>
  </si>
  <si>
    <t>Prises de vue VFX</t>
  </si>
  <si>
    <t>Techniques et métiers des effets spéciaux</t>
  </si>
  <si>
    <t>Semestre 4 Supervision VFX</t>
  </si>
  <si>
    <t>Logiciels</t>
  </si>
  <si>
    <t>Approfondissement Techniques et métiers des effets spéciaux</t>
  </si>
  <si>
    <t>CODES LISTES</t>
  </si>
  <si>
    <t>code diplôme : NLAB310/111</t>
  </si>
  <si>
    <t>Mention : XXXXXXXXXXXXX</t>
  </si>
  <si>
    <t>Contrat 2016/2020</t>
  </si>
  <si>
    <t>Parcours ou spécialité : xxxxxxxx</t>
  </si>
  <si>
    <t>CFVU : 04/09/2012</t>
  </si>
  <si>
    <t xml:space="preserve">code étape :    AB302/111 </t>
  </si>
  <si>
    <t>DU 1ère Année</t>
  </si>
  <si>
    <t>Modif : 04/02/2014</t>
  </si>
  <si>
    <t>L3ABKS56</t>
  </si>
  <si>
    <t>Nb H</t>
  </si>
  <si>
    <t>crédits</t>
  </si>
  <si>
    <t>L3ABKPE5</t>
  </si>
  <si>
    <t>3ABKPER5</t>
  </si>
  <si>
    <t>SEMESTRE 3</t>
  </si>
  <si>
    <t>L3ABKMJ5</t>
  </si>
  <si>
    <t>3ABKMAJ5</t>
  </si>
  <si>
    <t>MAJEURE XXXXX</t>
  </si>
  <si>
    <t>3ABKM015</t>
  </si>
  <si>
    <t>ENS</t>
  </si>
  <si>
    <t>CM</t>
  </si>
  <si>
    <t>R :</t>
  </si>
  <si>
    <t>3ABKM125</t>
  </si>
  <si>
    <t>V :</t>
  </si>
  <si>
    <t>3ABKM135</t>
  </si>
  <si>
    <t>B :</t>
  </si>
  <si>
    <t>L3ABKCD5</t>
  </si>
  <si>
    <t>3ABKCDM5</t>
  </si>
  <si>
    <t>COMPLEMENTAIRE XXXXX</t>
  </si>
  <si>
    <t>3ABKC015</t>
  </si>
  <si>
    <t>3ABKC025</t>
  </si>
  <si>
    <t>3ABKC035</t>
  </si>
  <si>
    <t>L3VOKTR5</t>
  </si>
  <si>
    <t>3VOKTRS5</t>
  </si>
  <si>
    <t>TRANSVERSALE</t>
  </si>
  <si>
    <t xml:space="preserve"> </t>
  </si>
  <si>
    <t>3VOKCLE5</t>
  </si>
  <si>
    <t>Langue CLES &gt;&gt;</t>
  </si>
  <si>
    <t>3VOKEPO5</t>
  </si>
  <si>
    <t>Enseignement d'ouverture &gt;&gt;</t>
  </si>
  <si>
    <t>CM/TD</t>
  </si>
  <si>
    <t>L3ABKPE6</t>
  </si>
  <si>
    <t>3ABKPER6</t>
  </si>
  <si>
    <t>SEMESTRE 4</t>
  </si>
  <si>
    <t>L3ABKMJ6</t>
  </si>
  <si>
    <t>3ABKMAJ6</t>
  </si>
  <si>
    <t>3ABKM116</t>
  </si>
  <si>
    <t>3ABKM126</t>
  </si>
  <si>
    <t>3ABKM136</t>
  </si>
  <si>
    <t>L3ABKCD6</t>
  </si>
  <si>
    <t>3ABKCDM6</t>
  </si>
  <si>
    <t>3ABKC016</t>
  </si>
  <si>
    <t>3ABKC026</t>
  </si>
  <si>
    <t>3ABKC036</t>
  </si>
  <si>
    <t>L3VOKTR6</t>
  </si>
  <si>
    <t>3VOKTRS6</t>
  </si>
  <si>
    <t>3VOKCLE6</t>
  </si>
  <si>
    <t>3VOKEPO6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</si>
</sst>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</font>
    <font>
      <b/>
      <sz val="12"/>
      <name val="Comic Sans MS"/>
      <family val="4"/>
    </font>
    <font>
      <b/>
      <sz val="14"/>
      <name val="Comic Sans MS"/>
      <family val="4"/>
    </font>
    <font>
      <b/>
      <sz val="10"/>
      <color theme="0"/>
      <name val="Comic Sans MS"/>
      <family val="4"/>
    </font>
    <font>
      <sz val="9"/>
      <name val="Comic Sans MS"/>
      <family val="4"/>
    </font>
    <font>
      <b/>
      <sz val="10"/>
      <name val="Comic Sans MS"/>
      <family val="4"/>
    </font>
    <font>
      <b/>
      <sz val="9"/>
      <name val="Comic Sans MS"/>
      <family val="4"/>
    </font>
    <font>
      <sz val="10"/>
      <color indexed="10"/>
      <name val="Comic Sans MS"/>
      <family val="4"/>
    </font>
    <font>
      <sz val="10"/>
      <color indexed="9"/>
      <name val="Comic Sans MS"/>
      <family val="4"/>
    </font>
    <font>
      <sz val="12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sz val="11"/>
      <name val="Comic Sans MS"/>
      <family val="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AFAC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AFACF"/>
        <bgColor indexed="8"/>
      </patternFill>
    </fill>
    <fill>
      <patternFill patternType="solid">
        <fgColor rgb="FFCFBDDC"/>
        <bgColor indexed="64"/>
      </patternFill>
    </fill>
    <fill>
      <patternFill patternType="solid">
        <fgColor rgb="FFE5DEED"/>
        <bgColor indexed="64"/>
      </patternFill>
    </fill>
    <fill>
      <patternFill patternType="solid">
        <fgColor rgb="FFC0FFFF"/>
        <bgColor indexed="64"/>
      </patternFill>
    </fill>
    <fill>
      <patternFill patternType="solid">
        <fgColor rgb="FFFDFFC6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9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22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9" fillId="2" borderId="11" xfId="0" quotePrefix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quotePrefix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0" xfId="0" quotePrefix="1" applyFont="1" applyBorder="1" applyAlignment="1">
      <alignment horizontal="center" vertical="center"/>
    </xf>
    <xf numFmtId="0" fontId="10" fillId="0" borderId="23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20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quotePrefix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1" xfId="0" quotePrefix="1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left" vertical="center"/>
    </xf>
    <xf numFmtId="0" fontId="1" fillId="5" borderId="12" xfId="0" quotePrefix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12" fillId="2" borderId="11" xfId="0" quotePrefix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3" xfId="0" quotePrefix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7" xfId="0" quotePrefix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8" xfId="0" quotePrefix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8" xfId="0" applyFont="1" applyBorder="1" applyAlignment="1">
      <alignment horizontal="left" vertical="center"/>
    </xf>
    <xf numFmtId="0" fontId="23" fillId="0" borderId="9" xfId="0" quotePrefix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15" fillId="8" borderId="11" xfId="0" applyFont="1" applyFill="1" applyBorder="1" applyAlignment="1">
      <alignment horizontal="center" vertical="center"/>
    </xf>
    <xf numFmtId="0" fontId="15" fillId="8" borderId="11" xfId="0" applyFont="1" applyFill="1" applyBorder="1" applyAlignment="1">
      <alignment horizontal="left" vertical="center"/>
    </xf>
    <xf numFmtId="0" fontId="15" fillId="8" borderId="12" xfId="0" quotePrefix="1" applyFont="1" applyFill="1" applyBorder="1" applyAlignment="1">
      <alignment horizontal="center" vertical="center"/>
    </xf>
    <xf numFmtId="0" fontId="15" fillId="8" borderId="10" xfId="0" applyFont="1" applyFill="1" applyBorder="1" applyAlignment="1">
      <alignment horizontal="center" vertical="center"/>
    </xf>
    <xf numFmtId="0" fontId="15" fillId="8" borderId="8" xfId="0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left" vertical="center"/>
    </xf>
    <xf numFmtId="0" fontId="23" fillId="9" borderId="20" xfId="0" applyFont="1" applyFill="1" applyBorder="1" applyAlignment="1">
      <alignment horizontal="center" vertical="center"/>
    </xf>
    <xf numFmtId="0" fontId="23" fillId="9" borderId="25" xfId="0" applyFont="1" applyFill="1" applyBorder="1" applyAlignment="1">
      <alignment horizontal="center" vertical="center"/>
    </xf>
    <xf numFmtId="0" fontId="23" fillId="9" borderId="26" xfId="0" applyFont="1" applyFill="1" applyBorder="1" applyAlignment="1">
      <alignment horizontal="center" vertical="center"/>
    </xf>
    <xf numFmtId="0" fontId="23" fillId="9" borderId="20" xfId="0" quotePrefix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6" fillId="9" borderId="20" xfId="0" applyFont="1" applyFill="1" applyBorder="1" applyAlignment="1">
      <alignment horizontal="center" vertical="center"/>
    </xf>
    <xf numFmtId="0" fontId="26" fillId="9" borderId="25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6" fillId="9" borderId="26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22" fontId="20" fillId="0" borderId="0" xfId="0" applyNumberFormat="1" applyFont="1" applyAlignment="1">
      <alignment horizontal="left" vertical="center"/>
    </xf>
    <xf numFmtId="0" fontId="23" fillId="9" borderId="24" xfId="0" applyFont="1" applyFill="1" applyBorder="1" applyAlignment="1">
      <alignment horizontal="center" vertical="center"/>
    </xf>
    <xf numFmtId="0" fontId="23" fillId="9" borderId="20" xfId="0" applyFont="1" applyFill="1" applyBorder="1" applyAlignment="1">
      <alignment horizontal="left" vertical="center"/>
    </xf>
    <xf numFmtId="0" fontId="15" fillId="8" borderId="3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4" fontId="18" fillId="0" borderId="10" xfId="0" applyNumberFormat="1" applyFont="1" applyBorder="1" applyAlignment="1">
      <alignment horizontal="center" vertical="center" wrapText="1"/>
    </xf>
    <xf numFmtId="14" fontId="18" fillId="0" borderId="11" xfId="0" applyNumberFormat="1" applyFont="1" applyBorder="1" applyAlignment="1">
      <alignment horizontal="center" vertical="center" wrapText="1"/>
    </xf>
    <xf numFmtId="14" fontId="18" fillId="0" borderId="12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quotePrefix="1" applyFont="1" applyFill="1" applyAlignment="1">
      <alignment horizontal="center" vertical="center" wrapText="1"/>
    </xf>
    <xf numFmtId="0" fontId="1" fillId="2" borderId="7" xfId="0" quotePrefix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5" fillId="2" borderId="10" xfId="0" applyNumberFormat="1" applyFont="1" applyFill="1" applyBorder="1" applyAlignment="1">
      <alignment horizontal="center" vertical="center" wrapText="1"/>
    </xf>
    <xf numFmtId="14" fontId="5" fillId="2" borderId="11" xfId="0" applyNumberFormat="1" applyFont="1" applyFill="1" applyBorder="1" applyAlignment="1">
      <alignment horizontal="center" vertical="center" wrapText="1"/>
    </xf>
    <xf numFmtId="14" fontId="5" fillId="2" borderId="1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3">
    <cellStyle name="Lien hypertexte" xfId="9" builtinId="8" hidden="1"/>
    <cellStyle name="Lien hypertexte" xfId="11" builtinId="8" hidden="1"/>
    <cellStyle name="Lien hypertexte" xfId="5" builtinId="8" hidden="1"/>
    <cellStyle name="Lien hypertexte" xfId="7" builtinId="8" hidden="1"/>
    <cellStyle name="Lien hypertexte" xfId="3" builtinId="8" hidden="1"/>
    <cellStyle name="Lien hypertexte" xfId="1" builtinId="8" hidden="1"/>
    <cellStyle name="Lien hypertexte visité" xfId="12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4" builtinId="9" hidden="1"/>
    <cellStyle name="Lien hypertexte visité" xfId="2" builtinId="9" hidden="1"/>
    <cellStyle name="Normal" xfId="0" builtinId="0"/>
  </cellStyles>
  <dxfs count="0"/>
  <tableStyles count="0" defaultTableStyle="TableStyleMedium2" defaultPivotStyle="PivotStyleLight16"/>
  <colors>
    <mruColors>
      <color rgb="FFFDFFC6"/>
      <color rgb="FFC0FFFF"/>
      <color rgb="FFE5DEED"/>
      <color rgb="FFCFBDDC"/>
      <color rgb="FF9AFA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A0DB-0F27-F445-BF7D-5DE89DD33E1E}">
  <sheetPr>
    <tabColor rgb="FF9AFACF"/>
    <pageSetUpPr fitToPage="1"/>
  </sheetPr>
  <dimension ref="A1:M65"/>
  <sheetViews>
    <sheetView topLeftCell="A24" zoomScale="120" zoomScaleNormal="120" workbookViewId="0">
      <selection activeCell="I34" sqref="I34"/>
    </sheetView>
  </sheetViews>
  <sheetFormatPr defaultColWidth="10.85546875" defaultRowHeight="15.95"/>
  <cols>
    <col min="1" max="1" width="13.140625" style="118" customWidth="1"/>
    <col min="2" max="2" width="13.42578125" style="97" customWidth="1"/>
    <col min="3" max="3" width="5.7109375" style="97" customWidth="1"/>
    <col min="4" max="4" width="60.7109375" style="97" customWidth="1"/>
    <col min="5" max="5" width="7.7109375" style="97" customWidth="1"/>
    <col min="6" max="6" width="8" style="97" customWidth="1"/>
    <col min="7" max="7" width="10.28515625" style="97" customWidth="1"/>
    <col min="8" max="8" width="6.7109375" style="97" customWidth="1"/>
    <col min="9" max="9" width="8.7109375" style="97" customWidth="1"/>
    <col min="10" max="10" width="6.42578125" style="102" customWidth="1"/>
    <col min="11" max="11" width="5.85546875" style="97" customWidth="1"/>
    <col min="12" max="16384" width="10.85546875" style="97"/>
  </cols>
  <sheetData>
    <row r="1" spans="1:10" s="90" customFormat="1" ht="41.1" customHeight="1" thickBot="1">
      <c r="A1" s="131"/>
      <c r="B1" s="132" t="s">
        <v>0</v>
      </c>
      <c r="C1" s="171" t="s">
        <v>1</v>
      </c>
      <c r="D1" s="171"/>
      <c r="E1" s="171"/>
      <c r="F1" s="133"/>
      <c r="G1" s="133"/>
      <c r="H1" s="173"/>
      <c r="I1" s="174"/>
      <c r="J1" s="165"/>
    </row>
    <row r="2" spans="1:10" s="90" customFormat="1" ht="36.950000000000003" customHeight="1" thickBot="1">
      <c r="A2" s="134"/>
      <c r="B2" s="135"/>
      <c r="C2" s="172"/>
      <c r="D2" s="172"/>
      <c r="E2" s="172"/>
      <c r="F2" s="175"/>
      <c r="G2" s="176"/>
      <c r="H2" s="176"/>
      <c r="I2" s="177"/>
      <c r="J2" s="166"/>
    </row>
    <row r="3" spans="1:10" s="90" customFormat="1" ht="39.950000000000003" customHeight="1" thickBot="1">
      <c r="A3" s="134"/>
      <c r="B3" s="135" t="s">
        <v>2</v>
      </c>
      <c r="C3" s="178" t="s">
        <v>3</v>
      </c>
      <c r="D3" s="178"/>
      <c r="E3" s="179"/>
      <c r="F3" s="180"/>
      <c r="G3" s="181"/>
      <c r="H3" s="181"/>
      <c r="I3" s="182"/>
      <c r="J3" s="167"/>
    </row>
    <row r="4" spans="1:10" s="91" customFormat="1" ht="41.1" customHeight="1" thickBot="1">
      <c r="A4" s="136" t="s">
        <v>4</v>
      </c>
      <c r="B4" s="137" t="s">
        <v>5</v>
      </c>
      <c r="C4" s="138" t="s">
        <v>6</v>
      </c>
      <c r="D4" s="138" t="s">
        <v>7</v>
      </c>
      <c r="E4" s="139" t="s">
        <v>8</v>
      </c>
      <c r="F4" s="140" t="s">
        <v>9</v>
      </c>
      <c r="G4" s="140" t="s">
        <v>10</v>
      </c>
      <c r="H4" s="140" t="s">
        <v>11</v>
      </c>
      <c r="I4" s="141" t="s">
        <v>12</v>
      </c>
      <c r="J4" s="168"/>
    </row>
    <row r="5" spans="1:10" s="92" customFormat="1" ht="26.1" customHeight="1" thickBot="1">
      <c r="A5" s="119"/>
      <c r="B5" s="120"/>
      <c r="C5" s="120"/>
      <c r="D5" s="121" t="s">
        <v>13</v>
      </c>
      <c r="E5" s="120"/>
      <c r="F5" s="120">
        <f>SUM(F8+F14+F18+F22+F26)</f>
        <v>700</v>
      </c>
      <c r="G5" s="120"/>
      <c r="H5" s="120"/>
      <c r="I5" s="122">
        <f>SUM(I8:I32)</f>
        <v>30</v>
      </c>
      <c r="J5" s="164"/>
    </row>
    <row r="6" spans="1:10" s="92" customFormat="1" ht="26.1" customHeight="1" thickBot="1">
      <c r="A6" s="127"/>
      <c r="B6" s="128"/>
      <c r="C6" s="128"/>
      <c r="D6" s="129" t="s">
        <v>14</v>
      </c>
      <c r="E6" s="128"/>
      <c r="F6" s="128"/>
      <c r="G6" s="128"/>
      <c r="H6" s="128"/>
      <c r="I6" s="130"/>
      <c r="J6" s="102"/>
    </row>
    <row r="7" spans="1:10" s="92" customFormat="1" ht="12" customHeight="1" thickBot="1">
      <c r="A7" s="93"/>
      <c r="B7" s="94"/>
      <c r="C7" s="94"/>
      <c r="D7" s="95"/>
      <c r="E7" s="94"/>
      <c r="F7" s="94"/>
      <c r="G7" s="94"/>
      <c r="H7" s="94"/>
      <c r="I7" s="96"/>
      <c r="J7" s="102"/>
    </row>
    <row r="8" spans="1:10" ht="18" customHeight="1" thickBot="1">
      <c r="A8" s="93"/>
      <c r="B8" s="146">
        <v>13</v>
      </c>
      <c r="C8" s="146" t="s">
        <v>15</v>
      </c>
      <c r="D8" s="147" t="s">
        <v>16</v>
      </c>
      <c r="E8" s="146"/>
      <c r="F8" s="146">
        <f>SUM(F10:F12)</f>
        <v>63</v>
      </c>
      <c r="G8" s="146"/>
      <c r="H8" s="146"/>
      <c r="I8" s="148">
        <v>4</v>
      </c>
    </row>
    <row r="9" spans="1:10" ht="15" customHeight="1">
      <c r="A9" s="142"/>
      <c r="B9" s="98"/>
      <c r="I9" s="99"/>
    </row>
    <row r="10" spans="1:10" ht="15" customHeight="1">
      <c r="A10" s="142"/>
      <c r="B10" s="98"/>
      <c r="C10" s="100" t="s">
        <v>17</v>
      </c>
      <c r="D10" s="151" t="s">
        <v>18</v>
      </c>
      <c r="E10" s="152" t="s">
        <v>19</v>
      </c>
      <c r="F10" s="153">
        <v>20</v>
      </c>
      <c r="G10" s="153"/>
      <c r="H10" s="152">
        <v>1</v>
      </c>
      <c r="I10" s="101"/>
    </row>
    <row r="11" spans="1:10" ht="15" customHeight="1">
      <c r="A11" s="142"/>
      <c r="B11" s="98"/>
      <c r="C11" s="100" t="s">
        <v>17</v>
      </c>
      <c r="D11" s="151" t="s">
        <v>20</v>
      </c>
      <c r="E11" s="152" t="s">
        <v>19</v>
      </c>
      <c r="F11" s="153">
        <v>28</v>
      </c>
      <c r="G11" s="161"/>
      <c r="H11" s="152">
        <v>1</v>
      </c>
      <c r="I11" s="101"/>
    </row>
    <row r="12" spans="1:10" ht="15" customHeight="1">
      <c r="A12" s="143"/>
      <c r="B12" s="98"/>
      <c r="C12" s="100" t="s">
        <v>17</v>
      </c>
      <c r="D12" s="151" t="s">
        <v>21</v>
      </c>
      <c r="E12" s="152" t="s">
        <v>19</v>
      </c>
      <c r="F12" s="154">
        <v>15</v>
      </c>
      <c r="G12" s="154"/>
      <c r="H12" s="152">
        <v>1</v>
      </c>
      <c r="I12" s="101"/>
    </row>
    <row r="13" spans="1:10" ht="15" customHeight="1" thickBot="1">
      <c r="A13" s="143"/>
      <c r="B13" s="98"/>
      <c r="D13" s="102"/>
      <c r="I13" s="103"/>
    </row>
    <row r="14" spans="1:10" ht="18" customHeight="1" thickBot="1">
      <c r="A14" s="93"/>
      <c r="B14" s="149">
        <v>14</v>
      </c>
      <c r="C14" s="146" t="s">
        <v>15</v>
      </c>
      <c r="D14" s="147" t="s">
        <v>22</v>
      </c>
      <c r="E14" s="146"/>
      <c r="F14" s="146">
        <f>SUM(F16:F16)</f>
        <v>35</v>
      </c>
      <c r="G14" s="146"/>
      <c r="H14" s="146"/>
      <c r="I14" s="148">
        <v>2</v>
      </c>
    </row>
    <row r="15" spans="1:10" ht="15" customHeight="1">
      <c r="A15" s="142"/>
      <c r="B15" s="98"/>
      <c r="I15" s="99"/>
    </row>
    <row r="16" spans="1:10" ht="15" customHeight="1">
      <c r="A16" s="142"/>
      <c r="B16" s="98"/>
      <c r="C16" s="100" t="s">
        <v>17</v>
      </c>
      <c r="D16" s="151" t="s">
        <v>23</v>
      </c>
      <c r="E16" s="152" t="s">
        <v>19</v>
      </c>
      <c r="F16" s="152">
        <v>35</v>
      </c>
      <c r="G16" s="160"/>
      <c r="H16" s="152">
        <v>1</v>
      </c>
      <c r="I16" s="101"/>
    </row>
    <row r="17" spans="1:13" ht="15" customHeight="1" thickBot="1">
      <c r="A17" s="143"/>
      <c r="B17" s="98"/>
      <c r="D17" s="102"/>
      <c r="I17" s="103"/>
    </row>
    <row r="18" spans="1:13" ht="18" customHeight="1" thickBot="1">
      <c r="A18" s="93"/>
      <c r="B18" s="149">
        <v>15</v>
      </c>
      <c r="C18" s="146" t="s">
        <v>15</v>
      </c>
      <c r="D18" s="147" t="s">
        <v>24</v>
      </c>
      <c r="E18" s="146"/>
      <c r="F18" s="146">
        <f>F20</f>
        <v>70</v>
      </c>
      <c r="G18" s="146"/>
      <c r="H18" s="146"/>
      <c r="I18" s="148">
        <v>2</v>
      </c>
    </row>
    <row r="19" spans="1:13" ht="15" customHeight="1">
      <c r="A19" s="142"/>
      <c r="B19" s="98"/>
      <c r="I19" s="99"/>
    </row>
    <row r="20" spans="1:13" ht="15" customHeight="1">
      <c r="A20" s="142"/>
      <c r="B20" s="98"/>
      <c r="C20" s="100" t="s">
        <v>17</v>
      </c>
      <c r="D20" s="170" t="s">
        <v>25</v>
      </c>
      <c r="E20" s="152" t="s">
        <v>19</v>
      </c>
      <c r="F20" s="152">
        <v>70</v>
      </c>
      <c r="G20" s="152"/>
      <c r="H20" s="152">
        <v>1</v>
      </c>
      <c r="I20" s="103"/>
    </row>
    <row r="21" spans="1:13" ht="15" customHeight="1" thickBot="1">
      <c r="A21" s="142"/>
      <c r="B21" s="98"/>
      <c r="D21" s="102"/>
      <c r="I21" s="103"/>
    </row>
    <row r="22" spans="1:13" ht="18" customHeight="1" thickBot="1">
      <c r="A22" s="93"/>
      <c r="B22" s="149">
        <v>16</v>
      </c>
      <c r="C22" s="146" t="s">
        <v>15</v>
      </c>
      <c r="D22" s="147" t="s">
        <v>26</v>
      </c>
      <c r="E22" s="146"/>
      <c r="F22" s="146">
        <f>SUM(F24:F24)</f>
        <v>140</v>
      </c>
      <c r="G22" s="146"/>
      <c r="H22" s="146"/>
      <c r="I22" s="148">
        <v>7</v>
      </c>
      <c r="J22" s="164"/>
      <c r="K22" s="112"/>
    </row>
    <row r="23" spans="1:13" ht="15" customHeight="1">
      <c r="A23" s="144"/>
      <c r="B23" s="105"/>
      <c r="C23" s="106"/>
      <c r="D23" s="106"/>
      <c r="E23" s="106"/>
      <c r="F23" s="106"/>
      <c r="G23" s="106"/>
      <c r="H23" s="106"/>
      <c r="I23" s="107"/>
      <c r="J23" s="164"/>
      <c r="K23" s="112"/>
    </row>
    <row r="24" spans="1:13" s="104" customFormat="1" ht="15" customHeight="1">
      <c r="A24" s="144"/>
      <c r="B24" s="98"/>
      <c r="C24" s="100" t="s">
        <v>17</v>
      </c>
      <c r="D24" s="151" t="s">
        <v>27</v>
      </c>
      <c r="E24" s="152" t="s">
        <v>19</v>
      </c>
      <c r="F24" s="169">
        <v>140</v>
      </c>
      <c r="G24" s="160"/>
      <c r="H24" s="155">
        <v>1</v>
      </c>
      <c r="I24" s="101"/>
      <c r="J24" s="102"/>
      <c r="K24" s="112"/>
      <c r="L24" s="97"/>
      <c r="M24" s="97"/>
    </row>
    <row r="25" spans="1:13" ht="15" customHeight="1" thickBot="1">
      <c r="A25" s="144"/>
      <c r="B25" s="108"/>
      <c r="C25" s="109"/>
      <c r="D25" s="109"/>
      <c r="E25" s="109"/>
      <c r="F25" s="110"/>
      <c r="G25" s="110"/>
      <c r="H25" s="109"/>
      <c r="I25" s="111"/>
      <c r="J25" s="164"/>
      <c r="K25" s="112"/>
    </row>
    <row r="26" spans="1:13" s="104" customFormat="1" ht="18" customHeight="1" thickBot="1">
      <c r="A26" s="93"/>
      <c r="B26" s="149">
        <v>17</v>
      </c>
      <c r="C26" s="146" t="s">
        <v>15</v>
      </c>
      <c r="D26" s="147" t="s">
        <v>28</v>
      </c>
      <c r="E26" s="150"/>
      <c r="F26" s="150">
        <f>SUM(F28:F32)</f>
        <v>392</v>
      </c>
      <c r="G26" s="150"/>
      <c r="H26" s="150"/>
      <c r="I26" s="148">
        <v>15</v>
      </c>
      <c r="J26" s="102"/>
      <c r="K26" s="112"/>
      <c r="L26" s="97"/>
      <c r="M26" s="97"/>
    </row>
    <row r="27" spans="1:13" ht="18" customHeight="1">
      <c r="A27" s="142"/>
      <c r="B27" s="98"/>
      <c r="I27" s="99"/>
      <c r="J27" s="164"/>
      <c r="K27" s="104"/>
      <c r="L27" s="104"/>
      <c r="M27" s="104"/>
    </row>
    <row r="28" spans="1:13" ht="15" customHeight="1">
      <c r="A28" s="142"/>
      <c r="B28" s="98"/>
      <c r="C28" s="100" t="s">
        <v>17</v>
      </c>
      <c r="D28" s="151" t="s">
        <v>29</v>
      </c>
      <c r="E28" s="152" t="s">
        <v>19</v>
      </c>
      <c r="F28" s="153">
        <v>77</v>
      </c>
      <c r="G28" s="161"/>
      <c r="H28" s="152">
        <v>1</v>
      </c>
      <c r="I28" s="101"/>
      <c r="J28" s="164"/>
    </row>
    <row r="29" spans="1:13" ht="15" customHeight="1">
      <c r="A29" s="142"/>
      <c r="B29" s="98"/>
      <c r="C29" s="100" t="s">
        <v>17</v>
      </c>
      <c r="D29" s="156" t="s">
        <v>30</v>
      </c>
      <c r="E29" s="152" t="s">
        <v>19</v>
      </c>
      <c r="F29" s="153">
        <v>98</v>
      </c>
      <c r="G29" s="161"/>
      <c r="H29" s="152">
        <v>1</v>
      </c>
      <c r="I29" s="101"/>
      <c r="J29" s="164"/>
      <c r="K29" s="112"/>
    </row>
    <row r="30" spans="1:13" ht="15" customHeight="1">
      <c r="A30" s="143"/>
      <c r="B30" s="98"/>
      <c r="C30" s="100" t="s">
        <v>17</v>
      </c>
      <c r="D30" s="151" t="s">
        <v>31</v>
      </c>
      <c r="E30" s="152" t="s">
        <v>19</v>
      </c>
      <c r="F30" s="153">
        <v>70</v>
      </c>
      <c r="G30" s="160"/>
      <c r="H30" s="152">
        <v>1</v>
      </c>
      <c r="I30" s="101"/>
      <c r="J30" s="164"/>
      <c r="K30" s="112"/>
    </row>
    <row r="31" spans="1:13" ht="15" customHeight="1">
      <c r="A31" s="142"/>
      <c r="B31" s="98"/>
      <c r="C31" s="100" t="s">
        <v>17</v>
      </c>
      <c r="D31" s="151" t="s">
        <v>32</v>
      </c>
      <c r="E31" s="152" t="s">
        <v>19</v>
      </c>
      <c r="F31" s="153">
        <v>84</v>
      </c>
      <c r="G31" s="161"/>
      <c r="H31" s="152">
        <v>1</v>
      </c>
      <c r="I31" s="101"/>
      <c r="J31" s="164"/>
    </row>
    <row r="32" spans="1:13" ht="15" customHeight="1">
      <c r="A32" s="142"/>
      <c r="B32" s="162"/>
      <c r="C32" s="100" t="s">
        <v>17</v>
      </c>
      <c r="D32" s="151" t="s">
        <v>33</v>
      </c>
      <c r="E32" s="152" t="s">
        <v>19</v>
      </c>
      <c r="F32" s="152">
        <v>63</v>
      </c>
      <c r="G32" s="163"/>
      <c r="H32" s="152">
        <v>1</v>
      </c>
      <c r="I32" s="101"/>
      <c r="J32" s="164"/>
      <c r="K32" s="112"/>
    </row>
    <row r="33" spans="1:13" ht="18" customHeight="1" thickBot="1">
      <c r="A33" s="143"/>
      <c r="B33" s="98"/>
      <c r="D33" s="102"/>
      <c r="I33" s="103"/>
      <c r="J33" s="164"/>
      <c r="K33" s="104"/>
      <c r="L33" s="104"/>
      <c r="M33" s="104"/>
    </row>
    <row r="34" spans="1:13" ht="26.1" customHeight="1" thickBot="1">
      <c r="A34" s="119"/>
      <c r="B34" s="123"/>
      <c r="C34" s="124"/>
      <c r="D34" s="125" t="s">
        <v>34</v>
      </c>
      <c r="E34" s="124"/>
      <c r="F34" s="124">
        <f>SUM(F37+F43+F47+F51+F55)</f>
        <v>700</v>
      </c>
      <c r="G34" s="124"/>
      <c r="H34" s="124"/>
      <c r="I34" s="126">
        <f>SUM(I37:I60)</f>
        <v>30</v>
      </c>
    </row>
    <row r="35" spans="1:13" ht="26.1" customHeight="1" thickBot="1">
      <c r="A35" s="127"/>
      <c r="B35" s="128"/>
      <c r="C35" s="128"/>
      <c r="D35" s="129" t="s">
        <v>35</v>
      </c>
      <c r="E35" s="128"/>
      <c r="F35" s="128"/>
      <c r="G35" s="128"/>
      <c r="H35" s="128"/>
      <c r="I35" s="130"/>
    </row>
    <row r="36" spans="1:13" ht="12" customHeight="1" thickBot="1">
      <c r="A36" s="142"/>
      <c r="I36" s="99"/>
    </row>
    <row r="37" spans="1:13" ht="18" customHeight="1" thickBot="1">
      <c r="A37" s="93"/>
      <c r="B37" s="146">
        <v>18</v>
      </c>
      <c r="C37" s="146" t="s">
        <v>15</v>
      </c>
      <c r="D37" s="147" t="s">
        <v>16</v>
      </c>
      <c r="E37" s="146"/>
      <c r="F37" s="146">
        <f>SUM(F39:F41)</f>
        <v>56</v>
      </c>
      <c r="G37" s="146"/>
      <c r="H37" s="146"/>
      <c r="I37" s="148">
        <v>6</v>
      </c>
    </row>
    <row r="38" spans="1:13" ht="15" customHeight="1">
      <c r="A38" s="142"/>
      <c r="B38" s="98"/>
      <c r="I38" s="99"/>
    </row>
    <row r="39" spans="1:13" ht="15" customHeight="1">
      <c r="A39" s="142"/>
      <c r="B39" s="98"/>
      <c r="C39" s="100" t="s">
        <v>17</v>
      </c>
      <c r="D39" s="151" t="s">
        <v>18</v>
      </c>
      <c r="E39" s="152" t="s">
        <v>19</v>
      </c>
      <c r="F39" s="153">
        <v>20</v>
      </c>
      <c r="G39" s="153"/>
      <c r="H39" s="152">
        <v>1</v>
      </c>
      <c r="I39" s="101"/>
    </row>
    <row r="40" spans="1:13" ht="15" customHeight="1">
      <c r="A40" s="142"/>
      <c r="B40" s="98"/>
      <c r="C40" s="100" t="s">
        <v>17</v>
      </c>
      <c r="D40" s="151" t="s">
        <v>36</v>
      </c>
      <c r="E40" s="152" t="s">
        <v>19</v>
      </c>
      <c r="F40" s="153">
        <v>20</v>
      </c>
      <c r="G40" s="153"/>
      <c r="H40" s="152">
        <v>1</v>
      </c>
      <c r="I40" s="101"/>
    </row>
    <row r="41" spans="1:13" ht="15" customHeight="1">
      <c r="A41" s="143"/>
      <c r="B41" s="98"/>
      <c r="C41" s="100" t="s">
        <v>17</v>
      </c>
      <c r="D41" s="151" t="s">
        <v>21</v>
      </c>
      <c r="E41" s="152" t="s">
        <v>19</v>
      </c>
      <c r="F41" s="154">
        <v>16</v>
      </c>
      <c r="G41" s="163"/>
      <c r="H41" s="152">
        <v>1</v>
      </c>
      <c r="I41" s="101"/>
    </row>
    <row r="42" spans="1:13" ht="15" customHeight="1" thickBot="1">
      <c r="A42" s="143"/>
      <c r="B42" s="98"/>
      <c r="D42" s="102"/>
      <c r="I42" s="103"/>
    </row>
    <row r="43" spans="1:13" ht="18" customHeight="1" thickBot="1">
      <c r="A43" s="93"/>
      <c r="B43" s="149">
        <v>19</v>
      </c>
      <c r="C43" s="146" t="s">
        <v>15</v>
      </c>
      <c r="D43" s="147" t="s">
        <v>37</v>
      </c>
      <c r="E43" s="146"/>
      <c r="F43" s="146">
        <f>F45</f>
        <v>105</v>
      </c>
      <c r="G43" s="146"/>
      <c r="H43" s="146"/>
      <c r="I43" s="148">
        <v>3</v>
      </c>
    </row>
    <row r="44" spans="1:13" ht="15" customHeight="1">
      <c r="A44" s="142"/>
      <c r="B44" s="98"/>
      <c r="I44" s="99"/>
    </row>
    <row r="45" spans="1:13" ht="15" customHeight="1">
      <c r="A45" s="142"/>
      <c r="B45" s="98"/>
      <c r="C45" s="100" t="s">
        <v>17</v>
      </c>
      <c r="D45" s="151" t="s">
        <v>38</v>
      </c>
      <c r="E45" s="152" t="s">
        <v>19</v>
      </c>
      <c r="F45" s="152">
        <v>105</v>
      </c>
      <c r="G45" s="152"/>
      <c r="H45" s="152">
        <v>1</v>
      </c>
      <c r="I45" s="101"/>
    </row>
    <row r="46" spans="1:13" ht="15" customHeight="1" thickBot="1">
      <c r="A46" s="143"/>
      <c r="B46" s="98"/>
      <c r="D46" s="102"/>
      <c r="I46" s="103"/>
    </row>
    <row r="47" spans="1:13" ht="18" customHeight="1" thickBot="1">
      <c r="A47" s="93"/>
      <c r="B47" s="149">
        <v>20</v>
      </c>
      <c r="C47" s="146" t="s">
        <v>15</v>
      </c>
      <c r="D47" s="147" t="s">
        <v>24</v>
      </c>
      <c r="E47" s="146"/>
      <c r="F47" s="146">
        <f>F49</f>
        <v>35</v>
      </c>
      <c r="G47" s="146"/>
      <c r="H47" s="146"/>
      <c r="I47" s="148">
        <v>2</v>
      </c>
    </row>
    <row r="48" spans="1:13" ht="15" customHeight="1">
      <c r="A48" s="142"/>
      <c r="B48" s="98"/>
      <c r="I48" s="99"/>
    </row>
    <row r="49" spans="1:13" ht="15" customHeight="1">
      <c r="A49" s="142"/>
      <c r="B49" s="98"/>
      <c r="C49" s="100" t="s">
        <v>17</v>
      </c>
      <c r="D49" s="170" t="s">
        <v>39</v>
      </c>
      <c r="E49" s="152" t="s">
        <v>19</v>
      </c>
      <c r="F49" s="152">
        <v>35</v>
      </c>
      <c r="G49" s="152"/>
      <c r="H49" s="152">
        <v>1</v>
      </c>
      <c r="I49" s="103"/>
    </row>
    <row r="50" spans="1:13" ht="15" customHeight="1" thickBot="1">
      <c r="A50" s="142"/>
      <c r="B50" s="98"/>
      <c r="D50" s="102"/>
      <c r="I50" s="103"/>
    </row>
    <row r="51" spans="1:13" ht="18" customHeight="1" thickBot="1">
      <c r="A51" s="93"/>
      <c r="B51" s="149">
        <v>21</v>
      </c>
      <c r="C51" s="146" t="s">
        <v>15</v>
      </c>
      <c r="D51" s="147" t="s">
        <v>26</v>
      </c>
      <c r="E51" s="146"/>
      <c r="F51" s="146">
        <f>SUM(F53:F53)</f>
        <v>140</v>
      </c>
      <c r="G51" s="146"/>
      <c r="H51" s="146"/>
      <c r="I51" s="148">
        <v>8</v>
      </c>
      <c r="J51" s="164"/>
      <c r="K51" s="112"/>
    </row>
    <row r="52" spans="1:13" ht="15" customHeight="1">
      <c r="A52" s="144"/>
      <c r="B52" s="105"/>
      <c r="C52" s="106"/>
      <c r="D52" s="106"/>
      <c r="E52" s="106"/>
      <c r="F52" s="106"/>
      <c r="G52" s="106"/>
      <c r="H52" s="106"/>
      <c r="I52" s="107"/>
      <c r="J52" s="164"/>
      <c r="K52" s="112"/>
    </row>
    <row r="53" spans="1:13" s="104" customFormat="1" ht="15" customHeight="1">
      <c r="A53" s="144"/>
      <c r="B53" s="98"/>
      <c r="C53" s="100" t="s">
        <v>17</v>
      </c>
      <c r="D53" s="151" t="s">
        <v>40</v>
      </c>
      <c r="E53" s="152" t="s">
        <v>19</v>
      </c>
      <c r="F53" s="169">
        <v>140</v>
      </c>
      <c r="G53" s="152"/>
      <c r="H53" s="155">
        <v>1</v>
      </c>
      <c r="I53" s="101"/>
      <c r="J53" s="102"/>
      <c r="K53" s="112"/>
      <c r="L53" s="97"/>
      <c r="M53" s="97"/>
    </row>
    <row r="54" spans="1:13" ht="15" customHeight="1" thickBot="1">
      <c r="A54" s="144"/>
      <c r="B54" s="108"/>
      <c r="C54" s="109"/>
      <c r="D54" s="109"/>
      <c r="E54" s="109"/>
      <c r="F54" s="110"/>
      <c r="G54" s="110"/>
      <c r="H54" s="109"/>
      <c r="I54" s="111"/>
      <c r="J54" s="164"/>
      <c r="K54" s="112"/>
    </row>
    <row r="55" spans="1:13" s="104" customFormat="1" ht="18" customHeight="1" thickBot="1">
      <c r="A55" s="93"/>
      <c r="B55" s="149">
        <v>22</v>
      </c>
      <c r="C55" s="146" t="s">
        <v>15</v>
      </c>
      <c r="D55" s="147" t="s">
        <v>28</v>
      </c>
      <c r="E55" s="150"/>
      <c r="F55" s="150">
        <f>SUM(F57:F60)</f>
        <v>364</v>
      </c>
      <c r="G55" s="150"/>
      <c r="H55" s="150"/>
      <c r="I55" s="148">
        <v>11</v>
      </c>
      <c r="J55" s="102"/>
      <c r="K55" s="112"/>
      <c r="L55" s="97"/>
      <c r="M55" s="97"/>
    </row>
    <row r="56" spans="1:13" ht="18" customHeight="1">
      <c r="A56" s="159"/>
      <c r="B56" s="105"/>
      <c r="C56" s="106"/>
      <c r="D56" s="106"/>
      <c r="E56" s="106"/>
      <c r="F56" s="106"/>
      <c r="G56" s="106"/>
      <c r="H56" s="106"/>
      <c r="I56" s="107"/>
      <c r="J56" s="164"/>
      <c r="K56" s="104"/>
      <c r="L56" s="104"/>
      <c r="M56" s="104"/>
    </row>
    <row r="57" spans="1:13" ht="15" customHeight="1">
      <c r="A57" s="142"/>
      <c r="B57" s="162"/>
      <c r="C57" s="100" t="s">
        <v>17</v>
      </c>
      <c r="D57" s="170" t="s">
        <v>41</v>
      </c>
      <c r="E57" s="152" t="s">
        <v>19</v>
      </c>
      <c r="F57" s="152">
        <v>105</v>
      </c>
      <c r="G57" s="152"/>
      <c r="H57" s="152">
        <v>1</v>
      </c>
      <c r="I57" s="101"/>
      <c r="J57" s="164"/>
    </row>
    <row r="58" spans="1:13" ht="15" customHeight="1">
      <c r="A58" s="142"/>
      <c r="B58" s="98"/>
      <c r="C58" s="100" t="s">
        <v>17</v>
      </c>
      <c r="D58" s="170" t="s">
        <v>33</v>
      </c>
      <c r="E58" s="152" t="s">
        <v>19</v>
      </c>
      <c r="F58" s="152">
        <v>70</v>
      </c>
      <c r="G58" s="152"/>
      <c r="H58" s="152">
        <v>1</v>
      </c>
      <c r="I58" s="101"/>
      <c r="J58" s="164"/>
    </row>
    <row r="59" spans="1:13" ht="15" customHeight="1">
      <c r="A59" s="142"/>
      <c r="B59" s="98"/>
      <c r="C59" s="100" t="s">
        <v>17</v>
      </c>
      <c r="D59" s="170" t="s">
        <v>42</v>
      </c>
      <c r="E59" s="152" t="s">
        <v>19</v>
      </c>
      <c r="F59" s="152">
        <v>98</v>
      </c>
      <c r="G59" s="152"/>
      <c r="H59" s="152">
        <v>1</v>
      </c>
      <c r="I59" s="101"/>
      <c r="J59" s="164"/>
    </row>
    <row r="60" spans="1:13" ht="15" customHeight="1">
      <c r="A60" s="142"/>
      <c r="B60" s="162"/>
      <c r="C60" s="100" t="s">
        <v>17</v>
      </c>
      <c r="D60" s="170" t="s">
        <v>30</v>
      </c>
      <c r="E60" s="152" t="s">
        <v>19</v>
      </c>
      <c r="F60" s="152">
        <v>91</v>
      </c>
      <c r="G60" s="152"/>
      <c r="H60" s="152">
        <v>1</v>
      </c>
      <c r="I60" s="101"/>
      <c r="J60" s="164"/>
    </row>
    <row r="61" spans="1:13" ht="18" customHeight="1" thickBot="1">
      <c r="A61" s="145"/>
      <c r="B61" s="108"/>
      <c r="C61" s="109"/>
      <c r="D61" s="114"/>
      <c r="E61" s="109"/>
      <c r="F61" s="109"/>
      <c r="G61" s="109"/>
      <c r="H61" s="109"/>
      <c r="I61" s="115"/>
      <c r="J61" s="164"/>
      <c r="K61" s="104"/>
      <c r="L61" s="104"/>
      <c r="M61" s="104"/>
    </row>
    <row r="62" spans="1:13" ht="18" customHeight="1">
      <c r="A62" s="117"/>
      <c r="B62" s="157"/>
      <c r="C62" s="157"/>
      <c r="D62" s="157"/>
      <c r="E62" s="113"/>
      <c r="F62" s="113"/>
      <c r="G62" s="113"/>
      <c r="H62" s="113"/>
      <c r="I62" s="113"/>
    </row>
    <row r="63" spans="1:13" ht="18" customHeight="1">
      <c r="A63" s="116"/>
      <c r="B63" s="158"/>
      <c r="C63" s="158"/>
      <c r="D63" s="158"/>
    </row>
    <row r="64" spans="1:13" ht="18" customHeight="1">
      <c r="A64" s="116"/>
      <c r="B64" s="158"/>
      <c r="C64" s="158"/>
      <c r="D64" s="158"/>
    </row>
    <row r="65" spans="1:4" ht="18" customHeight="1">
      <c r="A65" s="116"/>
      <c r="B65" s="158"/>
      <c r="C65" s="158"/>
      <c r="D65" s="158"/>
    </row>
  </sheetData>
  <mergeCells count="5">
    <mergeCell ref="C1:E2"/>
    <mergeCell ref="H1:I1"/>
    <mergeCell ref="F2:I2"/>
    <mergeCell ref="C3:E3"/>
    <mergeCell ref="F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fitToHeight="4" orientation="portrait"/>
  <headerFooter alignWithMargins="0">
    <oddFooter>&amp;L&amp; [Date]&amp;R&amp;A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CBD8-6C4D-B746-9886-64AE06F0D02B}">
  <sheetPr>
    <tabColor rgb="FF9AFACF"/>
    <pageSetUpPr fitToPage="1"/>
  </sheetPr>
  <dimension ref="A1:M64"/>
  <sheetViews>
    <sheetView topLeftCell="A24" zoomScale="120" zoomScaleNormal="120" workbookViewId="0">
      <selection activeCell="J27" sqref="J27"/>
    </sheetView>
  </sheetViews>
  <sheetFormatPr defaultColWidth="10.85546875" defaultRowHeight="15.95"/>
  <cols>
    <col min="1" max="1" width="13.140625" style="118" customWidth="1"/>
    <col min="2" max="2" width="13.42578125" style="97" customWidth="1"/>
    <col min="3" max="3" width="5.7109375" style="97" customWidth="1"/>
    <col min="4" max="4" width="60.7109375" style="97" customWidth="1"/>
    <col min="5" max="5" width="7.7109375" style="97" customWidth="1"/>
    <col min="6" max="6" width="8" style="97" customWidth="1"/>
    <col min="7" max="7" width="10.28515625" style="97" customWidth="1"/>
    <col min="8" max="8" width="6.7109375" style="97" customWidth="1"/>
    <col min="9" max="9" width="8.7109375" style="97" customWidth="1"/>
    <col min="10" max="10" width="6.42578125" style="102" customWidth="1"/>
    <col min="11" max="11" width="5.85546875" style="97" customWidth="1"/>
    <col min="12" max="16384" width="10.85546875" style="97"/>
  </cols>
  <sheetData>
    <row r="1" spans="1:10" s="90" customFormat="1" ht="41.1" customHeight="1" thickBot="1">
      <c r="A1" s="131"/>
      <c r="B1" s="132" t="s">
        <v>0</v>
      </c>
      <c r="C1" s="171" t="s">
        <v>1</v>
      </c>
      <c r="D1" s="171"/>
      <c r="E1" s="171"/>
      <c r="F1" s="133"/>
      <c r="G1" s="133"/>
      <c r="H1" s="173"/>
      <c r="I1" s="174"/>
      <c r="J1" s="165"/>
    </row>
    <row r="2" spans="1:10" s="90" customFormat="1" ht="36.950000000000003" customHeight="1" thickBot="1">
      <c r="A2" s="134"/>
      <c r="B2" s="135"/>
      <c r="C2" s="172"/>
      <c r="D2" s="172"/>
      <c r="E2" s="172"/>
      <c r="F2" s="175"/>
      <c r="G2" s="176"/>
      <c r="H2" s="176"/>
      <c r="I2" s="177"/>
      <c r="J2" s="166"/>
    </row>
    <row r="3" spans="1:10" s="90" customFormat="1" ht="39.950000000000003" customHeight="1" thickBot="1">
      <c r="A3" s="134"/>
      <c r="B3" s="135" t="s">
        <v>2</v>
      </c>
      <c r="C3" s="178" t="s">
        <v>3</v>
      </c>
      <c r="D3" s="178"/>
      <c r="E3" s="179"/>
      <c r="F3" s="180"/>
      <c r="G3" s="181"/>
      <c r="H3" s="181"/>
      <c r="I3" s="182"/>
      <c r="J3" s="167"/>
    </row>
    <row r="4" spans="1:10" s="91" customFormat="1" ht="41.1" customHeight="1" thickBot="1">
      <c r="A4" s="136" t="s">
        <v>4</v>
      </c>
      <c r="B4" s="137" t="s">
        <v>5</v>
      </c>
      <c r="C4" s="138" t="s">
        <v>6</v>
      </c>
      <c r="D4" s="138" t="s">
        <v>7</v>
      </c>
      <c r="E4" s="139" t="s">
        <v>8</v>
      </c>
      <c r="F4" s="140" t="s">
        <v>9</v>
      </c>
      <c r="G4" s="140" t="s">
        <v>10</v>
      </c>
      <c r="H4" s="140" t="s">
        <v>11</v>
      </c>
      <c r="I4" s="141" t="s">
        <v>12</v>
      </c>
      <c r="J4" s="168"/>
    </row>
    <row r="5" spans="1:10" s="92" customFormat="1" ht="26.1" customHeight="1" thickBot="1">
      <c r="A5" s="119"/>
      <c r="B5" s="120"/>
      <c r="C5" s="120"/>
      <c r="D5" s="121" t="s">
        <v>13</v>
      </c>
      <c r="E5" s="120"/>
      <c r="F5" s="120">
        <f>SUM(F8+F14+F18+F22+F26)</f>
        <v>700</v>
      </c>
      <c r="G5" s="120"/>
      <c r="H5" s="120"/>
      <c r="I5" s="122">
        <f>SUM(I8:I31)</f>
        <v>30</v>
      </c>
      <c r="J5" s="164"/>
    </row>
    <row r="6" spans="1:10" s="92" customFormat="1" ht="26.1" customHeight="1" thickBot="1">
      <c r="A6" s="127"/>
      <c r="B6" s="128"/>
      <c r="C6" s="128"/>
      <c r="D6" s="129" t="s">
        <v>43</v>
      </c>
      <c r="E6" s="128"/>
      <c r="F6" s="128"/>
      <c r="G6" s="128"/>
      <c r="H6" s="128"/>
      <c r="I6" s="130"/>
      <c r="J6" s="102"/>
    </row>
    <row r="7" spans="1:10" s="92" customFormat="1" ht="12" customHeight="1" thickBot="1">
      <c r="A7" s="93"/>
      <c r="B7" s="94"/>
      <c r="C7" s="94"/>
      <c r="D7" s="95"/>
      <c r="E7" s="94"/>
      <c r="F7" s="94"/>
      <c r="G7" s="94"/>
      <c r="H7" s="94"/>
      <c r="I7" s="96"/>
      <c r="J7" s="102"/>
    </row>
    <row r="8" spans="1:10" ht="18" customHeight="1" thickBot="1">
      <c r="A8" s="93"/>
      <c r="B8" s="146">
        <v>13</v>
      </c>
      <c r="C8" s="146" t="s">
        <v>15</v>
      </c>
      <c r="D8" s="147" t="s">
        <v>16</v>
      </c>
      <c r="E8" s="146"/>
      <c r="F8" s="146">
        <f>SUM(F10:F12)</f>
        <v>63</v>
      </c>
      <c r="G8" s="146"/>
      <c r="H8" s="146"/>
      <c r="I8" s="148">
        <v>4</v>
      </c>
    </row>
    <row r="9" spans="1:10" ht="15" customHeight="1">
      <c r="A9" s="142"/>
      <c r="B9" s="98"/>
      <c r="I9" s="99"/>
    </row>
    <row r="10" spans="1:10" ht="15" customHeight="1">
      <c r="A10" s="142"/>
      <c r="B10" s="98"/>
      <c r="C10" s="100" t="s">
        <v>17</v>
      </c>
      <c r="D10" s="151" t="s">
        <v>18</v>
      </c>
      <c r="E10" s="152" t="s">
        <v>19</v>
      </c>
      <c r="F10" s="153">
        <v>20</v>
      </c>
      <c r="G10" s="153"/>
      <c r="H10" s="152">
        <v>1</v>
      </c>
      <c r="I10" s="101"/>
    </row>
    <row r="11" spans="1:10" ht="15" customHeight="1">
      <c r="A11" s="142"/>
      <c r="B11" s="98"/>
      <c r="C11" s="100" t="s">
        <v>17</v>
      </c>
      <c r="D11" s="151" t="s">
        <v>20</v>
      </c>
      <c r="E11" s="152" t="s">
        <v>19</v>
      </c>
      <c r="F11" s="153">
        <v>28</v>
      </c>
      <c r="G11" s="161"/>
      <c r="H11" s="152">
        <v>1</v>
      </c>
      <c r="I11" s="101"/>
    </row>
    <row r="12" spans="1:10" ht="15" customHeight="1">
      <c r="A12" s="143"/>
      <c r="B12" s="98"/>
      <c r="C12" s="100" t="s">
        <v>17</v>
      </c>
      <c r="D12" s="151" t="s">
        <v>21</v>
      </c>
      <c r="E12" s="152" t="s">
        <v>19</v>
      </c>
      <c r="F12" s="154">
        <v>15</v>
      </c>
      <c r="G12" s="154"/>
      <c r="H12" s="152">
        <v>1</v>
      </c>
      <c r="I12" s="101"/>
    </row>
    <row r="13" spans="1:10" ht="15" customHeight="1" thickBot="1">
      <c r="A13" s="143"/>
      <c r="B13" s="98"/>
      <c r="D13" s="102"/>
      <c r="I13" s="103"/>
    </row>
    <row r="14" spans="1:10" ht="18" customHeight="1" thickBot="1">
      <c r="A14" s="93"/>
      <c r="B14" s="149">
        <v>14</v>
      </c>
      <c r="C14" s="146" t="s">
        <v>15</v>
      </c>
      <c r="D14" s="147" t="s">
        <v>22</v>
      </c>
      <c r="E14" s="146"/>
      <c r="F14" s="146">
        <f>SUM(F16:F16)</f>
        <v>35</v>
      </c>
      <c r="G14" s="146"/>
      <c r="H14" s="146"/>
      <c r="I14" s="148">
        <v>2</v>
      </c>
    </row>
    <row r="15" spans="1:10" ht="15" customHeight="1">
      <c r="A15" s="142"/>
      <c r="B15" s="98"/>
      <c r="I15" s="99"/>
    </row>
    <row r="16" spans="1:10" ht="15" customHeight="1">
      <c r="A16" s="142"/>
      <c r="B16" s="98"/>
      <c r="C16" s="100" t="s">
        <v>17</v>
      </c>
      <c r="D16" s="151" t="s">
        <v>23</v>
      </c>
      <c r="E16" s="152" t="s">
        <v>19</v>
      </c>
      <c r="F16" s="152">
        <v>35</v>
      </c>
      <c r="G16" s="160"/>
      <c r="H16" s="152">
        <v>1</v>
      </c>
      <c r="I16" s="101"/>
    </row>
    <row r="17" spans="1:13" ht="15" customHeight="1" thickBot="1">
      <c r="A17" s="143"/>
      <c r="B17" s="98"/>
      <c r="D17" s="102"/>
      <c r="I17" s="103"/>
    </row>
    <row r="18" spans="1:13" ht="18" customHeight="1" thickBot="1">
      <c r="A18" s="93"/>
      <c r="B18" s="149">
        <v>15</v>
      </c>
      <c r="C18" s="146" t="s">
        <v>15</v>
      </c>
      <c r="D18" s="147" t="s">
        <v>24</v>
      </c>
      <c r="E18" s="146"/>
      <c r="F18" s="146">
        <f>F20</f>
        <v>70</v>
      </c>
      <c r="G18" s="146"/>
      <c r="H18" s="146"/>
      <c r="I18" s="148">
        <v>2</v>
      </c>
    </row>
    <row r="19" spans="1:13" ht="15" customHeight="1">
      <c r="A19" s="142"/>
      <c r="B19" s="98"/>
      <c r="I19" s="99"/>
    </row>
    <row r="20" spans="1:13" ht="15" customHeight="1">
      <c r="A20" s="142"/>
      <c r="B20" s="98"/>
      <c r="C20" s="100" t="s">
        <v>17</v>
      </c>
      <c r="D20" s="170" t="s">
        <v>25</v>
      </c>
      <c r="E20" s="152" t="s">
        <v>19</v>
      </c>
      <c r="F20" s="152">
        <v>70</v>
      </c>
      <c r="G20" s="152"/>
      <c r="H20" s="152">
        <v>1</v>
      </c>
      <c r="I20" s="103"/>
    </row>
    <row r="21" spans="1:13" ht="15" customHeight="1" thickBot="1">
      <c r="A21" s="142"/>
      <c r="B21" s="98"/>
      <c r="D21" s="102"/>
      <c r="I21" s="103"/>
    </row>
    <row r="22" spans="1:13" ht="18" customHeight="1" thickBot="1">
      <c r="A22" s="93"/>
      <c r="B22" s="149">
        <v>16</v>
      </c>
      <c r="C22" s="146" t="s">
        <v>15</v>
      </c>
      <c r="D22" s="147" t="s">
        <v>26</v>
      </c>
      <c r="E22" s="146"/>
      <c r="F22" s="146">
        <f>SUM(F24:F24)</f>
        <v>140</v>
      </c>
      <c r="G22" s="146"/>
      <c r="H22" s="146"/>
      <c r="I22" s="148">
        <v>7</v>
      </c>
      <c r="J22" s="164"/>
      <c r="K22" s="112"/>
    </row>
    <row r="23" spans="1:13" ht="15" customHeight="1">
      <c r="A23" s="144"/>
      <c r="B23" s="105"/>
      <c r="C23" s="106"/>
      <c r="D23" s="106"/>
      <c r="E23" s="106"/>
      <c r="F23" s="106"/>
      <c r="G23" s="106"/>
      <c r="H23" s="106"/>
      <c r="I23" s="107"/>
      <c r="J23" s="164"/>
      <c r="K23" s="112"/>
    </row>
    <row r="24" spans="1:13" s="104" customFormat="1" ht="15" customHeight="1">
      <c r="A24" s="144"/>
      <c r="B24" s="98"/>
      <c r="C24" s="100" t="s">
        <v>17</v>
      </c>
      <c r="D24" s="151" t="s">
        <v>27</v>
      </c>
      <c r="E24" s="152" t="s">
        <v>19</v>
      </c>
      <c r="F24" s="169">
        <v>140</v>
      </c>
      <c r="G24" s="160"/>
      <c r="H24" s="155">
        <v>1</v>
      </c>
      <c r="I24" s="101"/>
      <c r="J24" s="102"/>
      <c r="K24" s="112"/>
      <c r="L24" s="97"/>
      <c r="M24" s="97"/>
    </row>
    <row r="25" spans="1:13" ht="15" customHeight="1" thickBot="1">
      <c r="A25" s="144"/>
      <c r="B25" s="108"/>
      <c r="C25" s="109"/>
      <c r="D25" s="109"/>
      <c r="E25" s="109"/>
      <c r="F25" s="110"/>
      <c r="G25" s="110"/>
      <c r="H25" s="109"/>
      <c r="I25" s="111"/>
      <c r="J25" s="164"/>
      <c r="K25" s="112"/>
    </row>
    <row r="26" spans="1:13" s="104" customFormat="1" ht="18" customHeight="1" thickBot="1">
      <c r="A26" s="93"/>
      <c r="B26" s="149">
        <v>17</v>
      </c>
      <c r="C26" s="146" t="s">
        <v>15</v>
      </c>
      <c r="D26" s="147" t="s">
        <v>28</v>
      </c>
      <c r="E26" s="150"/>
      <c r="F26" s="150">
        <f>SUM(F28:F31)</f>
        <v>392</v>
      </c>
      <c r="G26" s="150"/>
      <c r="H26" s="150"/>
      <c r="I26" s="148">
        <v>15</v>
      </c>
      <c r="J26" s="102"/>
      <c r="K26" s="112"/>
      <c r="L26" s="97"/>
      <c r="M26" s="97"/>
    </row>
    <row r="27" spans="1:13" ht="18" customHeight="1">
      <c r="A27" s="142"/>
      <c r="B27" s="98"/>
      <c r="I27" s="99"/>
      <c r="J27" s="164"/>
      <c r="K27" s="104"/>
      <c r="L27" s="104"/>
      <c r="M27" s="104"/>
    </row>
    <row r="28" spans="1:13" ht="15" customHeight="1">
      <c r="A28" s="142"/>
      <c r="B28" s="98"/>
      <c r="C28" s="100" t="s">
        <v>17</v>
      </c>
      <c r="D28" s="151" t="s">
        <v>44</v>
      </c>
      <c r="E28" s="152" t="s">
        <v>19</v>
      </c>
      <c r="F28" s="153">
        <v>77</v>
      </c>
      <c r="G28" s="161"/>
      <c r="H28" s="152">
        <v>1</v>
      </c>
      <c r="I28" s="101"/>
      <c r="J28" s="164"/>
    </row>
    <row r="29" spans="1:13" ht="15" customHeight="1">
      <c r="A29" s="142"/>
      <c r="B29" s="98"/>
      <c r="C29" s="100" t="s">
        <v>17</v>
      </c>
      <c r="D29" s="156" t="s">
        <v>45</v>
      </c>
      <c r="E29" s="152" t="s">
        <v>19</v>
      </c>
      <c r="F29" s="153">
        <v>84</v>
      </c>
      <c r="G29" s="161"/>
      <c r="H29" s="152">
        <v>1</v>
      </c>
      <c r="I29" s="101"/>
      <c r="J29" s="164"/>
      <c r="K29" s="112"/>
    </row>
    <row r="30" spans="1:13" ht="15" customHeight="1">
      <c r="A30" s="142"/>
      <c r="B30" s="98"/>
      <c r="C30" s="100" t="s">
        <v>17</v>
      </c>
      <c r="D30" s="156" t="s">
        <v>46</v>
      </c>
      <c r="E30" s="152" t="s">
        <v>19</v>
      </c>
      <c r="F30" s="153">
        <v>84</v>
      </c>
      <c r="G30" s="161"/>
      <c r="H30" s="152">
        <v>1</v>
      </c>
      <c r="I30" s="101"/>
      <c r="J30" s="164"/>
      <c r="K30" s="112"/>
    </row>
    <row r="31" spans="1:13" ht="15" customHeight="1">
      <c r="A31" s="143"/>
      <c r="B31" s="98"/>
      <c r="C31" s="100" t="s">
        <v>17</v>
      </c>
      <c r="D31" s="151" t="s">
        <v>47</v>
      </c>
      <c r="E31" s="152" t="s">
        <v>19</v>
      </c>
      <c r="F31" s="152">
        <v>147</v>
      </c>
      <c r="G31" s="160"/>
      <c r="H31" s="152">
        <v>1</v>
      </c>
      <c r="I31" s="101"/>
      <c r="J31" s="164"/>
      <c r="K31" s="112"/>
    </row>
    <row r="32" spans="1:13" ht="18" customHeight="1" thickBot="1">
      <c r="A32" s="143"/>
      <c r="B32" s="98"/>
      <c r="D32" s="102"/>
      <c r="I32" s="103"/>
      <c r="J32" s="164"/>
      <c r="K32" s="104"/>
      <c r="L32" s="104"/>
      <c r="M32" s="104"/>
    </row>
    <row r="33" spans="1:9" ht="26.1" customHeight="1" thickBot="1">
      <c r="A33" s="119"/>
      <c r="B33" s="123"/>
      <c r="C33" s="124"/>
      <c r="D33" s="125" t="s">
        <v>34</v>
      </c>
      <c r="E33" s="124"/>
      <c r="F33" s="124">
        <f>SUM(F36+F42+F46+F50+F54)</f>
        <v>700</v>
      </c>
      <c r="G33" s="124"/>
      <c r="H33" s="124"/>
      <c r="I33" s="126">
        <f>SUM(I36:I59)</f>
        <v>30</v>
      </c>
    </row>
    <row r="34" spans="1:9" ht="26.1" customHeight="1" thickBot="1">
      <c r="A34" s="127"/>
      <c r="B34" s="128"/>
      <c r="C34" s="128"/>
      <c r="D34" s="129" t="s">
        <v>48</v>
      </c>
      <c r="E34" s="128"/>
      <c r="F34" s="128"/>
      <c r="G34" s="128"/>
      <c r="H34" s="128"/>
      <c r="I34" s="130"/>
    </row>
    <row r="35" spans="1:9" ht="12" customHeight="1" thickBot="1">
      <c r="A35" s="142"/>
      <c r="I35" s="99"/>
    </row>
    <row r="36" spans="1:9" ht="18" customHeight="1" thickBot="1">
      <c r="A36" s="93"/>
      <c r="B36" s="146">
        <v>18</v>
      </c>
      <c r="C36" s="146" t="s">
        <v>15</v>
      </c>
      <c r="D36" s="147" t="s">
        <v>16</v>
      </c>
      <c r="E36" s="146"/>
      <c r="F36" s="146">
        <f>SUM(F38:F40)</f>
        <v>56</v>
      </c>
      <c r="G36" s="146"/>
      <c r="H36" s="146"/>
      <c r="I36" s="148">
        <v>6</v>
      </c>
    </row>
    <row r="37" spans="1:9" ht="15" customHeight="1">
      <c r="A37" s="142"/>
      <c r="B37" s="98"/>
      <c r="I37" s="99"/>
    </row>
    <row r="38" spans="1:9" ht="15" customHeight="1">
      <c r="A38" s="142"/>
      <c r="B38" s="98"/>
      <c r="C38" s="100" t="s">
        <v>17</v>
      </c>
      <c r="D38" s="151" t="s">
        <v>18</v>
      </c>
      <c r="E38" s="152" t="s">
        <v>19</v>
      </c>
      <c r="F38" s="153">
        <v>20</v>
      </c>
      <c r="G38" s="153"/>
      <c r="H38" s="152">
        <v>1</v>
      </c>
      <c r="I38" s="101"/>
    </row>
    <row r="39" spans="1:9" ht="15" customHeight="1">
      <c r="A39" s="142"/>
      <c r="B39" s="98"/>
      <c r="C39" s="100" t="s">
        <v>17</v>
      </c>
      <c r="D39" s="151" t="s">
        <v>36</v>
      </c>
      <c r="E39" s="152" t="s">
        <v>19</v>
      </c>
      <c r="F39" s="153">
        <v>20</v>
      </c>
      <c r="G39" s="153"/>
      <c r="H39" s="152">
        <v>1</v>
      </c>
      <c r="I39" s="101"/>
    </row>
    <row r="40" spans="1:9" ht="15" customHeight="1">
      <c r="A40" s="143"/>
      <c r="B40" s="98"/>
      <c r="C40" s="100" t="s">
        <v>17</v>
      </c>
      <c r="D40" s="151" t="s">
        <v>21</v>
      </c>
      <c r="E40" s="152" t="s">
        <v>19</v>
      </c>
      <c r="F40" s="154">
        <v>16</v>
      </c>
      <c r="G40" s="163"/>
      <c r="H40" s="152">
        <v>1</v>
      </c>
      <c r="I40" s="101"/>
    </row>
    <row r="41" spans="1:9" ht="15" customHeight="1" thickBot="1">
      <c r="A41" s="143"/>
      <c r="B41" s="98"/>
      <c r="D41" s="102"/>
      <c r="I41" s="103"/>
    </row>
    <row r="42" spans="1:9" ht="18" customHeight="1" thickBot="1">
      <c r="A42" s="93"/>
      <c r="B42" s="149">
        <v>19</v>
      </c>
      <c r="C42" s="146" t="s">
        <v>15</v>
      </c>
      <c r="D42" s="147" t="s">
        <v>37</v>
      </c>
      <c r="E42" s="146"/>
      <c r="F42" s="146">
        <f>F44</f>
        <v>105</v>
      </c>
      <c r="G42" s="146"/>
      <c r="H42" s="146"/>
      <c r="I42" s="148">
        <v>3</v>
      </c>
    </row>
    <row r="43" spans="1:9" ht="15" customHeight="1">
      <c r="A43" s="142"/>
      <c r="B43" s="98"/>
      <c r="I43" s="99"/>
    </row>
    <row r="44" spans="1:9" ht="15" customHeight="1">
      <c r="A44" s="142"/>
      <c r="B44" s="98"/>
      <c r="C44" s="100" t="s">
        <v>17</v>
      </c>
      <c r="D44" s="151" t="s">
        <v>38</v>
      </c>
      <c r="E44" s="152" t="s">
        <v>19</v>
      </c>
      <c r="F44" s="152">
        <v>105</v>
      </c>
      <c r="G44" s="152"/>
      <c r="H44" s="152">
        <v>1</v>
      </c>
      <c r="I44" s="101"/>
    </row>
    <row r="45" spans="1:9" ht="15" customHeight="1" thickBot="1">
      <c r="A45" s="143"/>
      <c r="B45" s="98"/>
      <c r="D45" s="102"/>
      <c r="I45" s="103"/>
    </row>
    <row r="46" spans="1:9" ht="18" customHeight="1" thickBot="1">
      <c r="A46" s="93"/>
      <c r="B46" s="149">
        <v>20</v>
      </c>
      <c r="C46" s="146" t="s">
        <v>15</v>
      </c>
      <c r="D46" s="147" t="s">
        <v>24</v>
      </c>
      <c r="E46" s="146"/>
      <c r="F46" s="146">
        <f>F48</f>
        <v>35</v>
      </c>
      <c r="G46" s="146"/>
      <c r="H46" s="146"/>
      <c r="I46" s="148">
        <v>2</v>
      </c>
    </row>
    <row r="47" spans="1:9" ht="15" customHeight="1">
      <c r="A47" s="142"/>
      <c r="B47" s="98"/>
      <c r="I47" s="99"/>
    </row>
    <row r="48" spans="1:9" ht="15" customHeight="1">
      <c r="A48" s="142"/>
      <c r="B48" s="98"/>
      <c r="C48" s="100" t="s">
        <v>17</v>
      </c>
      <c r="D48" s="170" t="s">
        <v>39</v>
      </c>
      <c r="E48" s="152" t="s">
        <v>19</v>
      </c>
      <c r="F48" s="152">
        <v>35</v>
      </c>
      <c r="G48" s="152"/>
      <c r="H48" s="152">
        <v>1</v>
      </c>
      <c r="I48" s="103"/>
    </row>
    <row r="49" spans="1:13" ht="15" customHeight="1" thickBot="1">
      <c r="A49" s="142"/>
      <c r="B49" s="98"/>
      <c r="D49" s="102"/>
      <c r="I49" s="103"/>
    </row>
    <row r="50" spans="1:13" ht="18" customHeight="1" thickBot="1">
      <c r="A50" s="93"/>
      <c r="B50" s="149">
        <v>21</v>
      </c>
      <c r="C50" s="146" t="s">
        <v>15</v>
      </c>
      <c r="D50" s="147" t="s">
        <v>26</v>
      </c>
      <c r="E50" s="146"/>
      <c r="F50" s="146">
        <f>SUM(F52:F52)</f>
        <v>140</v>
      </c>
      <c r="G50" s="146"/>
      <c r="H50" s="146"/>
      <c r="I50" s="148">
        <v>8</v>
      </c>
      <c r="J50" s="164"/>
      <c r="K50" s="112"/>
    </row>
    <row r="51" spans="1:13" ht="15" customHeight="1">
      <c r="A51" s="144"/>
      <c r="B51" s="105"/>
      <c r="C51" s="106"/>
      <c r="D51" s="106"/>
      <c r="E51" s="106"/>
      <c r="F51" s="106"/>
      <c r="G51" s="106"/>
      <c r="H51" s="106"/>
      <c r="I51" s="107"/>
      <c r="J51" s="164"/>
      <c r="K51" s="112"/>
    </row>
    <row r="52" spans="1:13" s="104" customFormat="1" ht="15" customHeight="1">
      <c r="A52" s="144"/>
      <c r="B52" s="98"/>
      <c r="C52" s="100" t="s">
        <v>17</v>
      </c>
      <c r="D52" s="151" t="s">
        <v>40</v>
      </c>
      <c r="E52" s="152" t="s">
        <v>19</v>
      </c>
      <c r="F52" s="169">
        <v>140</v>
      </c>
      <c r="G52" s="152"/>
      <c r="H52" s="155">
        <v>1</v>
      </c>
      <c r="I52" s="101"/>
      <c r="J52" s="102"/>
      <c r="K52" s="112"/>
      <c r="L52" s="97"/>
      <c r="M52" s="97"/>
    </row>
    <row r="53" spans="1:13" ht="15" customHeight="1" thickBot="1">
      <c r="A53" s="144"/>
      <c r="B53" s="108"/>
      <c r="C53" s="109"/>
      <c r="D53" s="109"/>
      <c r="E53" s="109"/>
      <c r="F53" s="110"/>
      <c r="G53" s="110"/>
      <c r="H53" s="109"/>
      <c r="I53" s="111"/>
      <c r="J53" s="164"/>
      <c r="K53" s="112"/>
    </row>
    <row r="54" spans="1:13" s="104" customFormat="1" ht="18" customHeight="1" thickBot="1">
      <c r="A54" s="93"/>
      <c r="B54" s="149">
        <v>22</v>
      </c>
      <c r="C54" s="146" t="s">
        <v>15</v>
      </c>
      <c r="D54" s="147" t="s">
        <v>28</v>
      </c>
      <c r="E54" s="150"/>
      <c r="F54" s="150">
        <f>SUM(F56:F59)</f>
        <v>364</v>
      </c>
      <c r="G54" s="150"/>
      <c r="H54" s="150"/>
      <c r="I54" s="148">
        <v>11</v>
      </c>
      <c r="J54" s="102"/>
      <c r="K54" s="112"/>
      <c r="L54" s="97"/>
      <c r="M54" s="97"/>
    </row>
    <row r="55" spans="1:13" ht="18" customHeight="1">
      <c r="A55" s="159"/>
      <c r="B55" s="105"/>
      <c r="C55" s="106"/>
      <c r="D55" s="106"/>
      <c r="E55" s="106"/>
      <c r="F55" s="106"/>
      <c r="G55" s="106"/>
      <c r="H55" s="106"/>
      <c r="I55" s="107"/>
      <c r="J55" s="164"/>
      <c r="K55" s="104"/>
      <c r="L55" s="104"/>
      <c r="M55" s="104"/>
    </row>
    <row r="56" spans="1:13" ht="15" customHeight="1">
      <c r="A56" s="142"/>
      <c r="B56" s="162"/>
      <c r="C56" s="100" t="s">
        <v>17</v>
      </c>
      <c r="D56" s="151" t="s">
        <v>49</v>
      </c>
      <c r="E56" s="152" t="s">
        <v>19</v>
      </c>
      <c r="F56" s="153">
        <v>70</v>
      </c>
      <c r="G56" s="152"/>
      <c r="H56" s="152">
        <v>1</v>
      </c>
      <c r="I56" s="101"/>
      <c r="J56" s="164"/>
    </row>
    <row r="57" spans="1:13" ht="15" customHeight="1">
      <c r="A57" s="142"/>
      <c r="B57" s="98"/>
      <c r="C57" s="100" t="s">
        <v>17</v>
      </c>
      <c r="D57" s="170" t="s">
        <v>50</v>
      </c>
      <c r="E57" s="152" t="s">
        <v>19</v>
      </c>
      <c r="F57" s="152">
        <v>84</v>
      </c>
      <c r="G57" s="152"/>
      <c r="H57" s="152">
        <v>1</v>
      </c>
      <c r="I57" s="101"/>
      <c r="J57" s="164"/>
    </row>
    <row r="58" spans="1:13" ht="15" customHeight="1">
      <c r="A58" s="142"/>
      <c r="B58" s="98"/>
      <c r="C58" s="100" t="s">
        <v>17</v>
      </c>
      <c r="D58" s="170" t="s">
        <v>46</v>
      </c>
      <c r="E58" s="152" t="s">
        <v>19</v>
      </c>
      <c r="F58" s="152">
        <v>91</v>
      </c>
      <c r="G58" s="152"/>
      <c r="H58" s="152">
        <v>1</v>
      </c>
      <c r="I58" s="101"/>
      <c r="J58" s="164"/>
    </row>
    <row r="59" spans="1:13" ht="15" customHeight="1">
      <c r="A59" s="142"/>
      <c r="B59" s="98"/>
      <c r="C59" s="100" t="s">
        <v>17</v>
      </c>
      <c r="D59" s="170" t="s">
        <v>51</v>
      </c>
      <c r="E59" s="152" t="s">
        <v>19</v>
      </c>
      <c r="F59" s="152">
        <v>119</v>
      </c>
      <c r="G59" s="152"/>
      <c r="H59" s="152">
        <v>1</v>
      </c>
      <c r="I59" s="101"/>
      <c r="J59" s="164"/>
    </row>
    <row r="60" spans="1:13" ht="18" customHeight="1" thickBot="1">
      <c r="A60" s="145"/>
      <c r="B60" s="108"/>
      <c r="C60" s="109"/>
      <c r="D60" s="114"/>
      <c r="E60" s="109"/>
      <c r="F60" s="109"/>
      <c r="G60" s="109"/>
      <c r="H60" s="109"/>
      <c r="I60" s="115"/>
      <c r="J60" s="164"/>
      <c r="K60" s="104"/>
      <c r="L60" s="104"/>
      <c r="M60" s="104"/>
    </row>
    <row r="61" spans="1:13" ht="18" customHeight="1">
      <c r="A61" s="117"/>
      <c r="B61" s="157"/>
      <c r="C61" s="157"/>
      <c r="D61" s="157"/>
      <c r="E61" s="113"/>
      <c r="F61" s="113"/>
      <c r="G61" s="113"/>
      <c r="H61" s="113"/>
      <c r="I61" s="113"/>
    </row>
    <row r="62" spans="1:13" ht="18" customHeight="1">
      <c r="A62" s="116"/>
      <c r="B62" s="158"/>
      <c r="C62" s="158"/>
      <c r="D62" s="158"/>
    </row>
    <row r="63" spans="1:13" ht="18" customHeight="1">
      <c r="A63" s="116"/>
      <c r="B63" s="158"/>
      <c r="C63" s="158"/>
      <c r="D63" s="158"/>
    </row>
    <row r="64" spans="1:13" ht="18" customHeight="1">
      <c r="A64" s="116"/>
      <c r="B64" s="158"/>
      <c r="C64" s="158"/>
      <c r="D64" s="158"/>
    </row>
  </sheetData>
  <mergeCells count="5">
    <mergeCell ref="C1:E2"/>
    <mergeCell ref="H1:I1"/>
    <mergeCell ref="F2:I2"/>
    <mergeCell ref="C3:E3"/>
    <mergeCell ref="F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fitToHeight="4" orientation="portrait"/>
  <headerFooter alignWithMargins="0">
    <oddFooter>&amp;L&amp; [Date]&amp;R&amp;A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0D73-1FA6-DC4D-A8F4-D762A3D5030C}">
  <sheetPr>
    <tabColor rgb="FF9AFACF"/>
    <pageSetUpPr fitToPage="1"/>
  </sheetPr>
  <dimension ref="A1:M66"/>
  <sheetViews>
    <sheetView topLeftCell="A25" zoomScale="120" zoomScaleNormal="120" workbookViewId="0">
      <selection activeCell="H60" sqref="H60"/>
    </sheetView>
  </sheetViews>
  <sheetFormatPr defaultColWidth="10.85546875" defaultRowHeight="15.95"/>
  <cols>
    <col min="1" max="1" width="13.140625" style="118" customWidth="1"/>
    <col min="2" max="2" width="13.42578125" style="97" customWidth="1"/>
    <col min="3" max="3" width="5.7109375" style="97" customWidth="1"/>
    <col min="4" max="4" width="60.7109375" style="97" customWidth="1"/>
    <col min="5" max="5" width="7.7109375" style="97" customWidth="1"/>
    <col min="6" max="6" width="8" style="97" customWidth="1"/>
    <col min="7" max="7" width="10.28515625" style="97" customWidth="1"/>
    <col min="8" max="8" width="6.7109375" style="97" customWidth="1"/>
    <col min="9" max="9" width="8.7109375" style="97" customWidth="1"/>
    <col min="10" max="10" width="6.42578125" style="102" customWidth="1"/>
    <col min="11" max="11" width="5.85546875" style="97" customWidth="1"/>
    <col min="12" max="16384" width="10.85546875" style="97"/>
  </cols>
  <sheetData>
    <row r="1" spans="1:10" s="90" customFormat="1" ht="41.1" customHeight="1" thickBot="1">
      <c r="A1" s="131"/>
      <c r="B1" s="132" t="s">
        <v>0</v>
      </c>
      <c r="C1" s="171" t="s">
        <v>1</v>
      </c>
      <c r="D1" s="171"/>
      <c r="E1" s="171"/>
      <c r="F1" s="133"/>
      <c r="G1" s="133"/>
      <c r="H1" s="173"/>
      <c r="I1" s="174"/>
      <c r="J1" s="165"/>
    </row>
    <row r="2" spans="1:10" s="90" customFormat="1" ht="36.950000000000003" customHeight="1" thickBot="1">
      <c r="A2" s="134"/>
      <c r="B2" s="135"/>
      <c r="C2" s="172"/>
      <c r="D2" s="172"/>
      <c r="E2" s="172"/>
      <c r="F2" s="175"/>
      <c r="G2" s="176"/>
      <c r="H2" s="176"/>
      <c r="I2" s="177"/>
      <c r="J2" s="166"/>
    </row>
    <row r="3" spans="1:10" s="90" customFormat="1" ht="39.950000000000003" customHeight="1" thickBot="1">
      <c r="A3" s="134"/>
      <c r="B3" s="135" t="s">
        <v>2</v>
      </c>
      <c r="C3" s="178" t="s">
        <v>3</v>
      </c>
      <c r="D3" s="178"/>
      <c r="E3" s="179"/>
      <c r="F3" s="180"/>
      <c r="G3" s="181"/>
      <c r="H3" s="181"/>
      <c r="I3" s="182"/>
      <c r="J3" s="167"/>
    </row>
    <row r="4" spans="1:10" s="91" customFormat="1" ht="41.1" customHeight="1" thickBot="1">
      <c r="A4" s="136" t="s">
        <v>4</v>
      </c>
      <c r="B4" s="137" t="s">
        <v>5</v>
      </c>
      <c r="C4" s="138" t="s">
        <v>6</v>
      </c>
      <c r="D4" s="138" t="s">
        <v>7</v>
      </c>
      <c r="E4" s="139" t="s">
        <v>8</v>
      </c>
      <c r="F4" s="140" t="s">
        <v>9</v>
      </c>
      <c r="G4" s="140" t="s">
        <v>10</v>
      </c>
      <c r="H4" s="140" t="s">
        <v>11</v>
      </c>
      <c r="I4" s="141" t="s">
        <v>12</v>
      </c>
      <c r="J4" s="168"/>
    </row>
    <row r="5" spans="1:10" s="92" customFormat="1" ht="26.1" customHeight="1" thickBot="1">
      <c r="A5" s="119"/>
      <c r="B5" s="120"/>
      <c r="C5" s="120"/>
      <c r="D5" s="121" t="s">
        <v>13</v>
      </c>
      <c r="E5" s="120"/>
      <c r="F5" s="120">
        <f>SUM(F8+F14+F18+F22+F26)</f>
        <v>700</v>
      </c>
      <c r="G5" s="120"/>
      <c r="H5" s="120"/>
      <c r="I5" s="122">
        <f>SUM(I8:I32)</f>
        <v>30</v>
      </c>
      <c r="J5" s="164"/>
    </row>
    <row r="6" spans="1:10" s="92" customFormat="1" ht="26.1" customHeight="1" thickBot="1">
      <c r="A6" s="127"/>
      <c r="B6" s="128"/>
      <c r="C6" s="128"/>
      <c r="D6" s="129" t="s">
        <v>52</v>
      </c>
      <c r="E6" s="128"/>
      <c r="F6" s="128"/>
      <c r="G6" s="128"/>
      <c r="H6" s="128"/>
      <c r="I6" s="130"/>
      <c r="J6" s="102"/>
    </row>
    <row r="7" spans="1:10" s="92" customFormat="1" ht="12" customHeight="1" thickBot="1">
      <c r="A7" s="93"/>
      <c r="B7" s="94"/>
      <c r="C7" s="94"/>
      <c r="D7" s="95"/>
      <c r="E7" s="94"/>
      <c r="F7" s="94"/>
      <c r="G7" s="94"/>
      <c r="H7" s="94"/>
      <c r="I7" s="96"/>
      <c r="J7" s="102"/>
    </row>
    <row r="8" spans="1:10" ht="18" customHeight="1" thickBot="1">
      <c r="A8" s="93"/>
      <c r="B8" s="146">
        <v>13</v>
      </c>
      <c r="C8" s="146" t="s">
        <v>15</v>
      </c>
      <c r="D8" s="147" t="s">
        <v>16</v>
      </c>
      <c r="E8" s="146"/>
      <c r="F8" s="146">
        <f>SUM(F10:F12)</f>
        <v>63</v>
      </c>
      <c r="G8" s="146"/>
      <c r="H8" s="146"/>
      <c r="I8" s="148">
        <v>4</v>
      </c>
    </row>
    <row r="9" spans="1:10" ht="15" customHeight="1">
      <c r="A9" s="142"/>
      <c r="B9" s="98"/>
      <c r="I9" s="99"/>
    </row>
    <row r="10" spans="1:10" ht="15" customHeight="1">
      <c r="A10" s="142"/>
      <c r="B10" s="98"/>
      <c r="C10" s="100" t="s">
        <v>17</v>
      </c>
      <c r="D10" s="151" t="s">
        <v>18</v>
      </c>
      <c r="E10" s="152" t="s">
        <v>19</v>
      </c>
      <c r="F10" s="153">
        <v>20</v>
      </c>
      <c r="G10" s="153"/>
      <c r="H10" s="152">
        <v>1</v>
      </c>
      <c r="I10" s="101"/>
    </row>
    <row r="11" spans="1:10" ht="15" customHeight="1">
      <c r="A11" s="142"/>
      <c r="B11" s="98"/>
      <c r="C11" s="100" t="s">
        <v>17</v>
      </c>
      <c r="D11" s="151" t="s">
        <v>20</v>
      </c>
      <c r="E11" s="152" t="s">
        <v>19</v>
      </c>
      <c r="F11" s="153">
        <v>28</v>
      </c>
      <c r="G11" s="161"/>
      <c r="H11" s="152">
        <v>1</v>
      </c>
      <c r="I11" s="101"/>
    </row>
    <row r="12" spans="1:10" ht="15" customHeight="1">
      <c r="A12" s="143"/>
      <c r="B12" s="98"/>
      <c r="C12" s="100" t="s">
        <v>17</v>
      </c>
      <c r="D12" s="151" t="s">
        <v>21</v>
      </c>
      <c r="E12" s="152" t="s">
        <v>19</v>
      </c>
      <c r="F12" s="154">
        <v>15</v>
      </c>
      <c r="G12" s="154"/>
      <c r="H12" s="152">
        <v>1</v>
      </c>
      <c r="I12" s="101"/>
    </row>
    <row r="13" spans="1:10" ht="15" customHeight="1" thickBot="1">
      <c r="A13" s="143"/>
      <c r="B13" s="98"/>
      <c r="D13" s="102"/>
      <c r="I13" s="103"/>
    </row>
    <row r="14" spans="1:10" ht="18" customHeight="1" thickBot="1">
      <c r="A14" s="93"/>
      <c r="B14" s="149">
        <v>14</v>
      </c>
      <c r="C14" s="146" t="s">
        <v>15</v>
      </c>
      <c r="D14" s="147" t="s">
        <v>22</v>
      </c>
      <c r="E14" s="146"/>
      <c r="F14" s="146">
        <f>SUM(F16:F16)</f>
        <v>35</v>
      </c>
      <c r="G14" s="146"/>
      <c r="H14" s="146"/>
      <c r="I14" s="148">
        <v>2</v>
      </c>
    </row>
    <row r="15" spans="1:10" ht="15" customHeight="1">
      <c r="A15" s="142"/>
      <c r="B15" s="98"/>
      <c r="I15" s="99"/>
    </row>
    <row r="16" spans="1:10" ht="15" customHeight="1">
      <c r="A16" s="142"/>
      <c r="B16" s="98"/>
      <c r="C16" s="100" t="s">
        <v>17</v>
      </c>
      <c r="D16" s="151" t="s">
        <v>23</v>
      </c>
      <c r="E16" s="152" t="s">
        <v>19</v>
      </c>
      <c r="F16" s="152">
        <v>35</v>
      </c>
      <c r="G16" s="160"/>
      <c r="H16" s="152">
        <v>1</v>
      </c>
      <c r="I16" s="101"/>
    </row>
    <row r="17" spans="1:13" ht="15" customHeight="1" thickBot="1">
      <c r="A17" s="143"/>
      <c r="B17" s="98"/>
      <c r="D17" s="102"/>
      <c r="I17" s="103"/>
    </row>
    <row r="18" spans="1:13" ht="18" customHeight="1" thickBot="1">
      <c r="A18" s="93"/>
      <c r="B18" s="149">
        <v>15</v>
      </c>
      <c r="C18" s="146" t="s">
        <v>15</v>
      </c>
      <c r="D18" s="147" t="s">
        <v>24</v>
      </c>
      <c r="E18" s="146"/>
      <c r="F18" s="146">
        <f>F20</f>
        <v>70</v>
      </c>
      <c r="G18" s="146"/>
      <c r="H18" s="146"/>
      <c r="I18" s="148">
        <v>2</v>
      </c>
    </row>
    <row r="19" spans="1:13" ht="15" customHeight="1">
      <c r="A19" s="142"/>
      <c r="B19" s="98"/>
      <c r="I19" s="99"/>
    </row>
    <row r="20" spans="1:13" ht="15" customHeight="1">
      <c r="A20" s="142"/>
      <c r="B20" s="98"/>
      <c r="C20" s="100" t="s">
        <v>17</v>
      </c>
      <c r="D20" s="170" t="s">
        <v>25</v>
      </c>
      <c r="E20" s="152" t="s">
        <v>19</v>
      </c>
      <c r="F20" s="152">
        <v>70</v>
      </c>
      <c r="G20" s="152"/>
      <c r="H20" s="152">
        <v>1</v>
      </c>
      <c r="I20" s="103"/>
    </row>
    <row r="21" spans="1:13" ht="15" customHeight="1" thickBot="1">
      <c r="A21" s="142"/>
      <c r="B21" s="98"/>
      <c r="D21" s="102"/>
      <c r="I21" s="103"/>
    </row>
    <row r="22" spans="1:13" ht="18" customHeight="1" thickBot="1">
      <c r="A22" s="93"/>
      <c r="B22" s="149">
        <v>16</v>
      </c>
      <c r="C22" s="146" t="s">
        <v>15</v>
      </c>
      <c r="D22" s="147" t="s">
        <v>26</v>
      </c>
      <c r="E22" s="146"/>
      <c r="F22" s="146">
        <f>SUM(F24:F24)</f>
        <v>140</v>
      </c>
      <c r="G22" s="146"/>
      <c r="H22" s="146"/>
      <c r="I22" s="148">
        <v>7</v>
      </c>
      <c r="J22" s="164"/>
      <c r="K22" s="112"/>
    </row>
    <row r="23" spans="1:13" ht="15" customHeight="1">
      <c r="A23" s="144"/>
      <c r="B23" s="105"/>
      <c r="C23" s="106"/>
      <c r="D23" s="106"/>
      <c r="E23" s="106"/>
      <c r="F23" s="106"/>
      <c r="G23" s="106"/>
      <c r="H23" s="106"/>
      <c r="I23" s="107"/>
      <c r="J23" s="164"/>
      <c r="K23" s="112"/>
    </row>
    <row r="24" spans="1:13" s="104" customFormat="1" ht="15" customHeight="1">
      <c r="A24" s="144"/>
      <c r="B24" s="98"/>
      <c r="C24" s="100" t="s">
        <v>17</v>
      </c>
      <c r="D24" s="151" t="s">
        <v>27</v>
      </c>
      <c r="E24" s="152" t="s">
        <v>19</v>
      </c>
      <c r="F24" s="169">
        <v>140</v>
      </c>
      <c r="G24" s="160"/>
      <c r="H24" s="155">
        <v>1</v>
      </c>
      <c r="I24" s="101"/>
      <c r="J24" s="102"/>
      <c r="K24" s="112"/>
      <c r="L24" s="97"/>
      <c r="M24" s="97"/>
    </row>
    <row r="25" spans="1:13" ht="15" customHeight="1" thickBot="1">
      <c r="A25" s="144"/>
      <c r="B25" s="108"/>
      <c r="C25" s="109"/>
      <c r="D25" s="109"/>
      <c r="E25" s="109"/>
      <c r="F25" s="110"/>
      <c r="G25" s="110"/>
      <c r="H25" s="109"/>
      <c r="I25" s="111"/>
      <c r="J25" s="164"/>
      <c r="K25" s="112"/>
    </row>
    <row r="26" spans="1:13" s="104" customFormat="1" ht="18" customHeight="1" thickBot="1">
      <c r="A26" s="93"/>
      <c r="B26" s="149">
        <v>17</v>
      </c>
      <c r="C26" s="146" t="s">
        <v>15</v>
      </c>
      <c r="D26" s="147" t="s">
        <v>28</v>
      </c>
      <c r="E26" s="150"/>
      <c r="F26" s="150">
        <f>SUM(F28:F32)</f>
        <v>392</v>
      </c>
      <c r="G26" s="150"/>
      <c r="H26" s="150"/>
      <c r="I26" s="148">
        <v>15</v>
      </c>
      <c r="J26" s="102"/>
      <c r="K26" s="112"/>
      <c r="L26" s="97"/>
      <c r="M26" s="97"/>
    </row>
    <row r="27" spans="1:13" ht="18" customHeight="1">
      <c r="A27" s="142"/>
      <c r="B27" s="98"/>
      <c r="I27" s="99"/>
      <c r="J27" s="164"/>
      <c r="K27" s="104"/>
      <c r="L27" s="104"/>
      <c r="M27" s="104"/>
    </row>
    <row r="28" spans="1:13" ht="15" customHeight="1">
      <c r="A28" s="142"/>
      <c r="B28" s="98"/>
      <c r="C28" s="100" t="s">
        <v>17</v>
      </c>
      <c r="D28" s="151" t="s">
        <v>53</v>
      </c>
      <c r="E28" s="152" t="s">
        <v>19</v>
      </c>
      <c r="F28" s="153">
        <v>105</v>
      </c>
      <c r="G28" s="161"/>
      <c r="H28" s="152">
        <v>1</v>
      </c>
      <c r="I28" s="101"/>
      <c r="J28" s="164"/>
    </row>
    <row r="29" spans="1:13" ht="15" customHeight="1">
      <c r="A29" s="142"/>
      <c r="B29" s="98"/>
      <c r="C29" s="100" t="s">
        <v>17</v>
      </c>
      <c r="D29" s="151" t="s">
        <v>54</v>
      </c>
      <c r="E29" s="152" t="s">
        <v>19</v>
      </c>
      <c r="F29" s="153">
        <v>77</v>
      </c>
      <c r="G29" s="161"/>
      <c r="H29" s="152">
        <v>1</v>
      </c>
      <c r="I29" s="101"/>
      <c r="J29" s="164"/>
      <c r="K29" s="112"/>
    </row>
    <row r="30" spans="1:13" ht="15" customHeight="1">
      <c r="A30" s="143"/>
      <c r="B30" s="98"/>
      <c r="C30" s="100" t="s">
        <v>17</v>
      </c>
      <c r="D30" s="151" t="s">
        <v>55</v>
      </c>
      <c r="E30" s="152" t="s">
        <v>19</v>
      </c>
      <c r="F30" s="152">
        <v>105</v>
      </c>
      <c r="G30" s="160"/>
      <c r="H30" s="152">
        <v>1</v>
      </c>
      <c r="I30" s="101"/>
      <c r="J30" s="164"/>
      <c r="K30" s="112"/>
    </row>
    <row r="31" spans="1:13" ht="15" customHeight="1">
      <c r="A31" s="142"/>
      <c r="B31" s="98"/>
      <c r="C31" s="100" t="s">
        <v>17</v>
      </c>
      <c r="D31" s="151" t="s">
        <v>56</v>
      </c>
      <c r="E31" s="152" t="s">
        <v>19</v>
      </c>
      <c r="F31" s="153">
        <v>63</v>
      </c>
      <c r="G31" s="161"/>
      <c r="H31" s="152">
        <v>1</v>
      </c>
      <c r="I31" s="101"/>
      <c r="J31" s="164"/>
    </row>
    <row r="32" spans="1:13" ht="15" customHeight="1">
      <c r="A32" s="142"/>
      <c r="B32" s="162"/>
      <c r="C32" s="100" t="s">
        <v>17</v>
      </c>
      <c r="D32" s="151" t="s">
        <v>57</v>
      </c>
      <c r="E32" s="152" t="s">
        <v>19</v>
      </c>
      <c r="F32" s="152">
        <v>42</v>
      </c>
      <c r="G32" s="163"/>
      <c r="H32" s="152">
        <v>1</v>
      </c>
      <c r="I32" s="101"/>
      <c r="J32" s="164"/>
      <c r="K32" s="112"/>
    </row>
    <row r="33" spans="1:13" ht="18" customHeight="1" thickBot="1">
      <c r="A33" s="143"/>
      <c r="B33" s="98"/>
      <c r="D33" s="102"/>
      <c r="I33" s="103"/>
      <c r="J33" s="164"/>
      <c r="K33" s="104"/>
      <c r="L33" s="104"/>
      <c r="M33" s="104"/>
    </row>
    <row r="34" spans="1:13" ht="26.1" customHeight="1" thickBot="1">
      <c r="A34" s="119"/>
      <c r="B34" s="123"/>
      <c r="C34" s="124"/>
      <c r="D34" s="125" t="s">
        <v>34</v>
      </c>
      <c r="E34" s="124"/>
      <c r="F34" s="124">
        <f>SUM(F37+F43+F47+F51+F55)</f>
        <v>700</v>
      </c>
      <c r="G34" s="124"/>
      <c r="H34" s="124"/>
      <c r="I34" s="126">
        <f>SUM(I37:I61)</f>
        <v>30</v>
      </c>
    </row>
    <row r="35" spans="1:13" ht="26.1" customHeight="1" thickBot="1">
      <c r="A35" s="127"/>
      <c r="B35" s="128"/>
      <c r="C35" s="128"/>
      <c r="D35" s="129" t="s">
        <v>58</v>
      </c>
      <c r="E35" s="128"/>
      <c r="F35" s="128"/>
      <c r="G35" s="128"/>
      <c r="H35" s="128"/>
      <c r="I35" s="130"/>
    </row>
    <row r="36" spans="1:13" ht="12" customHeight="1" thickBot="1">
      <c r="A36" s="142"/>
      <c r="I36" s="99"/>
    </row>
    <row r="37" spans="1:13" ht="18" customHeight="1" thickBot="1">
      <c r="A37" s="93"/>
      <c r="B37" s="146">
        <v>18</v>
      </c>
      <c r="C37" s="146" t="s">
        <v>15</v>
      </c>
      <c r="D37" s="147" t="s">
        <v>16</v>
      </c>
      <c r="E37" s="146"/>
      <c r="F37" s="146">
        <f>SUM(F39:F41)</f>
        <v>56</v>
      </c>
      <c r="G37" s="146"/>
      <c r="H37" s="146"/>
      <c r="I37" s="148">
        <v>6</v>
      </c>
    </row>
    <row r="38" spans="1:13" ht="15" customHeight="1">
      <c r="A38" s="142"/>
      <c r="B38" s="98"/>
      <c r="I38" s="99"/>
    </row>
    <row r="39" spans="1:13" ht="15" customHeight="1">
      <c r="A39" s="142"/>
      <c r="B39" s="98"/>
      <c r="C39" s="100" t="s">
        <v>17</v>
      </c>
      <c r="D39" s="151" t="s">
        <v>18</v>
      </c>
      <c r="E39" s="152" t="s">
        <v>19</v>
      </c>
      <c r="F39" s="153">
        <v>20</v>
      </c>
      <c r="G39" s="153"/>
      <c r="H39" s="152">
        <v>1</v>
      </c>
      <c r="I39" s="101"/>
    </row>
    <row r="40" spans="1:13" ht="15" customHeight="1">
      <c r="A40" s="142"/>
      <c r="B40" s="98"/>
      <c r="C40" s="100" t="s">
        <v>17</v>
      </c>
      <c r="D40" s="151" t="s">
        <v>36</v>
      </c>
      <c r="E40" s="152" t="s">
        <v>19</v>
      </c>
      <c r="F40" s="153">
        <v>20</v>
      </c>
      <c r="G40" s="153"/>
      <c r="H40" s="152">
        <v>1</v>
      </c>
      <c r="I40" s="101"/>
    </row>
    <row r="41" spans="1:13" ht="15" customHeight="1">
      <c r="A41" s="143"/>
      <c r="B41" s="98"/>
      <c r="C41" s="100" t="s">
        <v>17</v>
      </c>
      <c r="D41" s="151" t="s">
        <v>21</v>
      </c>
      <c r="E41" s="152" t="s">
        <v>19</v>
      </c>
      <c r="F41" s="154">
        <v>16</v>
      </c>
      <c r="G41" s="163"/>
      <c r="H41" s="152">
        <v>1</v>
      </c>
      <c r="I41" s="101"/>
    </row>
    <row r="42" spans="1:13" ht="15" customHeight="1" thickBot="1">
      <c r="A42" s="143"/>
      <c r="B42" s="98"/>
      <c r="D42" s="102"/>
      <c r="I42" s="103"/>
    </row>
    <row r="43" spans="1:13" ht="18" customHeight="1" thickBot="1">
      <c r="A43" s="93"/>
      <c r="B43" s="149">
        <v>19</v>
      </c>
      <c r="C43" s="146" t="s">
        <v>15</v>
      </c>
      <c r="D43" s="147" t="s">
        <v>37</v>
      </c>
      <c r="E43" s="146"/>
      <c r="F43" s="146">
        <f>F45</f>
        <v>105</v>
      </c>
      <c r="G43" s="146"/>
      <c r="H43" s="146"/>
      <c r="I43" s="148">
        <v>3</v>
      </c>
    </row>
    <row r="44" spans="1:13" ht="15" customHeight="1">
      <c r="A44" s="142"/>
      <c r="B44" s="98"/>
      <c r="I44" s="99"/>
    </row>
    <row r="45" spans="1:13" ht="15" customHeight="1">
      <c r="A45" s="142"/>
      <c r="B45" s="98"/>
      <c r="C45" s="100" t="s">
        <v>17</v>
      </c>
      <c r="D45" s="151" t="s">
        <v>38</v>
      </c>
      <c r="E45" s="152" t="s">
        <v>19</v>
      </c>
      <c r="F45" s="152">
        <v>105</v>
      </c>
      <c r="G45" s="152"/>
      <c r="H45" s="152">
        <v>1</v>
      </c>
      <c r="I45" s="101"/>
    </row>
    <row r="46" spans="1:13" ht="15" customHeight="1" thickBot="1">
      <c r="A46" s="143"/>
      <c r="B46" s="98"/>
      <c r="D46" s="102"/>
      <c r="I46" s="103"/>
    </row>
    <row r="47" spans="1:13" ht="18" customHeight="1" thickBot="1">
      <c r="A47" s="93"/>
      <c r="B47" s="149">
        <v>20</v>
      </c>
      <c r="C47" s="146" t="s">
        <v>15</v>
      </c>
      <c r="D47" s="147" t="s">
        <v>24</v>
      </c>
      <c r="E47" s="146"/>
      <c r="F47" s="146">
        <f>F49</f>
        <v>35</v>
      </c>
      <c r="G47" s="146"/>
      <c r="H47" s="146"/>
      <c r="I47" s="148">
        <v>2</v>
      </c>
    </row>
    <row r="48" spans="1:13" ht="15" customHeight="1">
      <c r="A48" s="142"/>
      <c r="B48" s="98"/>
      <c r="I48" s="99"/>
    </row>
    <row r="49" spans="1:13" ht="15" customHeight="1">
      <c r="A49" s="142"/>
      <c r="B49" s="98"/>
      <c r="C49" s="100" t="s">
        <v>17</v>
      </c>
      <c r="D49" s="170" t="s">
        <v>39</v>
      </c>
      <c r="E49" s="152" t="s">
        <v>19</v>
      </c>
      <c r="F49" s="152">
        <v>35</v>
      </c>
      <c r="G49" s="152"/>
      <c r="H49" s="152">
        <v>1</v>
      </c>
      <c r="I49" s="103"/>
    </row>
    <row r="50" spans="1:13" ht="15" customHeight="1" thickBot="1">
      <c r="A50" s="142"/>
      <c r="B50" s="98"/>
      <c r="D50" s="102"/>
      <c r="I50" s="103"/>
    </row>
    <row r="51" spans="1:13" ht="18" customHeight="1" thickBot="1">
      <c r="A51" s="93"/>
      <c r="B51" s="149">
        <v>21</v>
      </c>
      <c r="C51" s="146" t="s">
        <v>15</v>
      </c>
      <c r="D51" s="147" t="s">
        <v>26</v>
      </c>
      <c r="E51" s="146"/>
      <c r="F51" s="146">
        <f>SUM(F53:F53)</f>
        <v>140</v>
      </c>
      <c r="G51" s="146"/>
      <c r="H51" s="146"/>
      <c r="I51" s="148">
        <v>8</v>
      </c>
      <c r="J51" s="164"/>
      <c r="K51" s="112"/>
    </row>
    <row r="52" spans="1:13" ht="15" customHeight="1">
      <c r="A52" s="144"/>
      <c r="B52" s="105"/>
      <c r="C52" s="106"/>
      <c r="D52" s="106"/>
      <c r="E52" s="106"/>
      <c r="F52" s="106"/>
      <c r="G52" s="106"/>
      <c r="H52" s="106"/>
      <c r="I52" s="107"/>
      <c r="J52" s="164"/>
      <c r="K52" s="112"/>
    </row>
    <row r="53" spans="1:13" s="104" customFormat="1" ht="15" customHeight="1">
      <c r="A53" s="144"/>
      <c r="B53" s="98"/>
      <c r="C53" s="100" t="s">
        <v>17</v>
      </c>
      <c r="D53" s="151" t="s">
        <v>40</v>
      </c>
      <c r="E53" s="152" t="s">
        <v>19</v>
      </c>
      <c r="F53" s="169">
        <v>140</v>
      </c>
      <c r="G53" s="152"/>
      <c r="H53" s="155">
        <v>1</v>
      </c>
      <c r="I53" s="101"/>
      <c r="J53" s="102"/>
      <c r="K53" s="112"/>
      <c r="L53" s="97"/>
      <c r="M53" s="97"/>
    </row>
    <row r="54" spans="1:13" ht="15" customHeight="1" thickBot="1">
      <c r="A54" s="144"/>
      <c r="B54" s="108"/>
      <c r="C54" s="109"/>
      <c r="D54" s="109"/>
      <c r="E54" s="109"/>
      <c r="F54" s="110"/>
      <c r="G54" s="110"/>
      <c r="H54" s="109"/>
      <c r="I54" s="111"/>
      <c r="J54" s="164"/>
      <c r="K54" s="112"/>
    </row>
    <row r="55" spans="1:13" s="104" customFormat="1" ht="18" customHeight="1" thickBot="1">
      <c r="A55" s="93"/>
      <c r="B55" s="149">
        <v>22</v>
      </c>
      <c r="C55" s="146" t="s">
        <v>15</v>
      </c>
      <c r="D55" s="147" t="s">
        <v>28</v>
      </c>
      <c r="E55" s="150"/>
      <c r="F55" s="150">
        <f>SUM(F57:F61)</f>
        <v>364</v>
      </c>
      <c r="G55" s="150"/>
      <c r="H55" s="150"/>
      <c r="I55" s="148">
        <v>11</v>
      </c>
      <c r="J55" s="102"/>
      <c r="K55" s="112"/>
      <c r="L55" s="97"/>
      <c r="M55" s="97"/>
    </row>
    <row r="56" spans="1:13" ht="18" customHeight="1">
      <c r="A56" s="159"/>
      <c r="B56" s="105"/>
      <c r="C56" s="106"/>
      <c r="D56" s="106"/>
      <c r="E56" s="106"/>
      <c r="F56" s="106"/>
      <c r="G56" s="106"/>
      <c r="H56" s="106"/>
      <c r="I56" s="107"/>
      <c r="J56" s="164"/>
      <c r="K56" s="104"/>
      <c r="L56" s="104"/>
      <c r="M56" s="104"/>
    </row>
    <row r="57" spans="1:13" ht="15" customHeight="1">
      <c r="A57" s="142"/>
      <c r="B57" s="162"/>
      <c r="C57" s="100" t="s">
        <v>17</v>
      </c>
      <c r="D57" s="151" t="s">
        <v>53</v>
      </c>
      <c r="E57" s="152" t="s">
        <v>19</v>
      </c>
      <c r="F57" s="153">
        <v>91</v>
      </c>
      <c r="G57" s="152"/>
      <c r="H57" s="152">
        <v>1</v>
      </c>
      <c r="I57" s="101"/>
      <c r="J57" s="164"/>
    </row>
    <row r="58" spans="1:13" ht="15" customHeight="1">
      <c r="A58" s="142"/>
      <c r="B58" s="98"/>
      <c r="C58" s="100" t="s">
        <v>17</v>
      </c>
      <c r="D58" s="170" t="s">
        <v>59</v>
      </c>
      <c r="E58" s="152" t="s">
        <v>19</v>
      </c>
      <c r="F58" s="152">
        <v>70</v>
      </c>
      <c r="G58" s="152"/>
      <c r="H58" s="152">
        <v>1</v>
      </c>
      <c r="I58" s="101"/>
      <c r="J58" s="164"/>
    </row>
    <row r="59" spans="1:13" ht="15" customHeight="1">
      <c r="A59" s="142"/>
      <c r="B59" s="98"/>
      <c r="C59" s="100" t="s">
        <v>17</v>
      </c>
      <c r="D59" s="170" t="s">
        <v>60</v>
      </c>
      <c r="E59" s="152" t="s">
        <v>19</v>
      </c>
      <c r="F59" s="152">
        <v>35</v>
      </c>
      <c r="G59" s="152"/>
      <c r="H59" s="152">
        <v>1</v>
      </c>
      <c r="I59" s="101"/>
      <c r="J59" s="164"/>
    </row>
    <row r="60" spans="1:13" ht="15" customHeight="1">
      <c r="A60" s="142"/>
      <c r="B60" s="98"/>
      <c r="C60" s="100" t="s">
        <v>17</v>
      </c>
      <c r="D60" s="170" t="s">
        <v>61</v>
      </c>
      <c r="E60" s="152" t="s">
        <v>19</v>
      </c>
      <c r="F60" s="152">
        <v>77</v>
      </c>
      <c r="G60" s="152"/>
      <c r="H60" s="152">
        <v>1</v>
      </c>
      <c r="I60" s="101"/>
      <c r="J60" s="164"/>
    </row>
    <row r="61" spans="1:13" ht="15" customHeight="1">
      <c r="A61" s="142"/>
      <c r="B61" s="162"/>
      <c r="C61" s="100" t="s">
        <v>17</v>
      </c>
      <c r="D61" s="170" t="s">
        <v>62</v>
      </c>
      <c r="E61" s="152" t="s">
        <v>19</v>
      </c>
      <c r="F61" s="152">
        <v>91</v>
      </c>
      <c r="G61" s="152"/>
      <c r="H61" s="152">
        <v>1</v>
      </c>
      <c r="I61" s="101"/>
      <c r="J61" s="164"/>
    </row>
    <row r="62" spans="1:13" ht="18" customHeight="1" thickBot="1">
      <c r="A62" s="145"/>
      <c r="B62" s="108"/>
      <c r="C62" s="109"/>
      <c r="D62" s="114"/>
      <c r="E62" s="109"/>
      <c r="F62" s="109"/>
      <c r="G62" s="109"/>
      <c r="H62" s="109"/>
      <c r="I62" s="115"/>
      <c r="J62" s="164"/>
      <c r="K62" s="104"/>
      <c r="L62" s="104"/>
      <c r="M62" s="104"/>
    </row>
    <row r="63" spans="1:13" ht="18" customHeight="1">
      <c r="A63" s="117"/>
      <c r="B63" s="157"/>
      <c r="C63" s="157"/>
      <c r="D63" s="157"/>
      <c r="E63" s="113"/>
      <c r="F63" s="113"/>
      <c r="G63" s="113"/>
      <c r="H63" s="113"/>
      <c r="I63" s="113"/>
    </row>
    <row r="64" spans="1:13" ht="18" customHeight="1">
      <c r="A64" s="116"/>
      <c r="B64" s="158"/>
      <c r="C64" s="158"/>
      <c r="D64" s="158"/>
    </row>
    <row r="65" spans="1:4" ht="18" customHeight="1">
      <c r="A65" s="116"/>
      <c r="B65" s="158"/>
      <c r="C65" s="158"/>
      <c r="D65" s="158"/>
    </row>
    <row r="66" spans="1:4" ht="18" customHeight="1">
      <c r="A66" s="116"/>
      <c r="B66" s="158"/>
      <c r="C66" s="158"/>
      <c r="D66" s="158"/>
    </row>
  </sheetData>
  <mergeCells count="5">
    <mergeCell ref="C1:E2"/>
    <mergeCell ref="H1:I1"/>
    <mergeCell ref="F2:I2"/>
    <mergeCell ref="C3:E3"/>
    <mergeCell ref="F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fitToHeight="4" orientation="portrait"/>
  <headerFooter alignWithMargins="0">
    <oddFooter>&amp;L&amp; [Date]&amp;R&amp;A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C46A5-657D-4145-A357-6E3C76A5EDEF}">
  <sheetPr>
    <tabColor rgb="FF9AFACF"/>
    <pageSetUpPr fitToPage="1"/>
  </sheetPr>
  <dimension ref="A1:M64"/>
  <sheetViews>
    <sheetView topLeftCell="A32" zoomScale="120" zoomScaleNormal="120" workbookViewId="0">
      <selection activeCell="F56" sqref="F56:F59"/>
    </sheetView>
  </sheetViews>
  <sheetFormatPr defaultColWidth="10.85546875" defaultRowHeight="15.95"/>
  <cols>
    <col min="1" max="1" width="13.140625" style="118" customWidth="1"/>
    <col min="2" max="2" width="13.42578125" style="97" customWidth="1"/>
    <col min="3" max="3" width="5.7109375" style="97" customWidth="1"/>
    <col min="4" max="4" width="60.7109375" style="97" customWidth="1"/>
    <col min="5" max="5" width="7.7109375" style="97" customWidth="1"/>
    <col min="6" max="6" width="8" style="97" customWidth="1"/>
    <col min="7" max="7" width="10.28515625" style="97" customWidth="1"/>
    <col min="8" max="8" width="6.7109375" style="97" customWidth="1"/>
    <col min="9" max="9" width="8.7109375" style="97" customWidth="1"/>
    <col min="10" max="10" width="6.42578125" style="102" customWidth="1"/>
    <col min="11" max="11" width="5.85546875" style="97" customWidth="1"/>
    <col min="12" max="16384" width="10.85546875" style="97"/>
  </cols>
  <sheetData>
    <row r="1" spans="1:10" s="90" customFormat="1" ht="41.1" customHeight="1" thickBot="1">
      <c r="A1" s="131"/>
      <c r="B1" s="132" t="s">
        <v>0</v>
      </c>
      <c r="C1" s="171" t="s">
        <v>1</v>
      </c>
      <c r="D1" s="171"/>
      <c r="E1" s="171"/>
      <c r="F1" s="133"/>
      <c r="G1" s="133"/>
      <c r="H1" s="173"/>
      <c r="I1" s="174"/>
      <c r="J1" s="165"/>
    </row>
    <row r="2" spans="1:10" s="90" customFormat="1" ht="36.950000000000003" customHeight="1" thickBot="1">
      <c r="A2" s="134"/>
      <c r="B2" s="135"/>
      <c r="C2" s="172"/>
      <c r="D2" s="172"/>
      <c r="E2" s="172"/>
      <c r="F2" s="175"/>
      <c r="G2" s="176"/>
      <c r="H2" s="176"/>
      <c r="I2" s="177"/>
      <c r="J2" s="166"/>
    </row>
    <row r="3" spans="1:10" s="90" customFormat="1" ht="39.950000000000003" customHeight="1" thickBot="1">
      <c r="A3" s="134"/>
      <c r="B3" s="135" t="s">
        <v>2</v>
      </c>
      <c r="C3" s="178" t="s">
        <v>3</v>
      </c>
      <c r="D3" s="178"/>
      <c r="E3" s="179"/>
      <c r="F3" s="180"/>
      <c r="G3" s="181"/>
      <c r="H3" s="181"/>
      <c r="I3" s="182"/>
      <c r="J3" s="167"/>
    </row>
    <row r="4" spans="1:10" s="91" customFormat="1" ht="41.1" customHeight="1" thickBot="1">
      <c r="A4" s="136" t="s">
        <v>4</v>
      </c>
      <c r="B4" s="137" t="s">
        <v>5</v>
      </c>
      <c r="C4" s="138" t="s">
        <v>6</v>
      </c>
      <c r="D4" s="138" t="s">
        <v>7</v>
      </c>
      <c r="E4" s="139" t="s">
        <v>8</v>
      </c>
      <c r="F4" s="140" t="s">
        <v>9</v>
      </c>
      <c r="G4" s="140" t="s">
        <v>10</v>
      </c>
      <c r="H4" s="140" t="s">
        <v>11</v>
      </c>
      <c r="I4" s="141" t="s">
        <v>12</v>
      </c>
      <c r="J4" s="168"/>
    </row>
    <row r="5" spans="1:10" s="92" customFormat="1" ht="26.1" customHeight="1" thickBot="1">
      <c r="A5" s="119"/>
      <c r="B5" s="120"/>
      <c r="C5" s="120"/>
      <c r="D5" s="121" t="s">
        <v>13</v>
      </c>
      <c r="E5" s="120"/>
      <c r="F5" s="120">
        <f>SUM(F8+F14+F18+F22+F26)</f>
        <v>700</v>
      </c>
      <c r="G5" s="120"/>
      <c r="H5" s="120"/>
      <c r="I5" s="122">
        <f>SUM(I8:I31)</f>
        <v>30</v>
      </c>
      <c r="J5" s="164"/>
    </row>
    <row r="6" spans="1:10" s="92" customFormat="1" ht="26.1" customHeight="1" thickBot="1">
      <c r="A6" s="127"/>
      <c r="B6" s="128"/>
      <c r="C6" s="128"/>
      <c r="D6" s="129" t="s">
        <v>63</v>
      </c>
      <c r="E6" s="128"/>
      <c r="F6" s="128"/>
      <c r="G6" s="128"/>
      <c r="H6" s="128"/>
      <c r="I6" s="130"/>
      <c r="J6" s="102"/>
    </row>
    <row r="7" spans="1:10" s="92" customFormat="1" ht="12" customHeight="1" thickBot="1">
      <c r="A7" s="93"/>
      <c r="B7" s="94"/>
      <c r="C7" s="94"/>
      <c r="D7" s="95"/>
      <c r="E7" s="94"/>
      <c r="F7" s="94"/>
      <c r="G7" s="94"/>
      <c r="H7" s="94"/>
      <c r="I7" s="96"/>
      <c r="J7" s="102"/>
    </row>
    <row r="8" spans="1:10" ht="18" customHeight="1" thickBot="1">
      <c r="A8" s="93"/>
      <c r="B8" s="146">
        <v>13</v>
      </c>
      <c r="C8" s="146" t="s">
        <v>15</v>
      </c>
      <c r="D8" s="147" t="s">
        <v>16</v>
      </c>
      <c r="E8" s="146"/>
      <c r="F8" s="146">
        <f>SUM(F10:F12)</f>
        <v>63</v>
      </c>
      <c r="G8" s="146"/>
      <c r="H8" s="146"/>
      <c r="I8" s="148">
        <v>4</v>
      </c>
    </row>
    <row r="9" spans="1:10" ht="15" customHeight="1">
      <c r="A9" s="142"/>
      <c r="B9" s="98"/>
      <c r="I9" s="99"/>
    </row>
    <row r="10" spans="1:10" ht="15" customHeight="1">
      <c r="A10" s="142"/>
      <c r="B10" s="98"/>
      <c r="C10" s="100" t="s">
        <v>17</v>
      </c>
      <c r="D10" s="151" t="s">
        <v>18</v>
      </c>
      <c r="E10" s="152" t="s">
        <v>19</v>
      </c>
      <c r="F10" s="153">
        <v>20</v>
      </c>
      <c r="G10" s="153"/>
      <c r="H10" s="152">
        <v>1</v>
      </c>
      <c r="I10" s="101"/>
    </row>
    <row r="11" spans="1:10" ht="15" customHeight="1">
      <c r="A11" s="142"/>
      <c r="B11" s="98"/>
      <c r="C11" s="100" t="s">
        <v>17</v>
      </c>
      <c r="D11" s="151" t="s">
        <v>20</v>
      </c>
      <c r="E11" s="152" t="s">
        <v>19</v>
      </c>
      <c r="F11" s="153">
        <v>28</v>
      </c>
      <c r="G11" s="161"/>
      <c r="H11" s="152">
        <v>1</v>
      </c>
      <c r="I11" s="101"/>
    </row>
    <row r="12" spans="1:10" ht="15" customHeight="1">
      <c r="A12" s="143"/>
      <c r="B12" s="98"/>
      <c r="C12" s="100" t="s">
        <v>17</v>
      </c>
      <c r="D12" s="151" t="s">
        <v>21</v>
      </c>
      <c r="E12" s="152" t="s">
        <v>19</v>
      </c>
      <c r="F12" s="154">
        <v>15</v>
      </c>
      <c r="G12" s="154"/>
      <c r="H12" s="152">
        <v>1</v>
      </c>
      <c r="I12" s="101"/>
    </row>
    <row r="13" spans="1:10" ht="15" customHeight="1" thickBot="1">
      <c r="A13" s="143"/>
      <c r="B13" s="98"/>
      <c r="D13" s="102"/>
      <c r="I13" s="103"/>
    </row>
    <row r="14" spans="1:10" ht="18" customHeight="1" thickBot="1">
      <c r="A14" s="93"/>
      <c r="B14" s="149">
        <v>14</v>
      </c>
      <c r="C14" s="146" t="s">
        <v>15</v>
      </c>
      <c r="D14" s="147" t="s">
        <v>22</v>
      </c>
      <c r="E14" s="146"/>
      <c r="F14" s="146">
        <f>SUM(F16:F16)</f>
        <v>35</v>
      </c>
      <c r="G14" s="146"/>
      <c r="H14" s="146"/>
      <c r="I14" s="148">
        <v>2</v>
      </c>
    </row>
    <row r="15" spans="1:10" ht="15" customHeight="1">
      <c r="A15" s="142"/>
      <c r="B15" s="98"/>
      <c r="I15" s="99"/>
    </row>
    <row r="16" spans="1:10" ht="15" customHeight="1">
      <c r="A16" s="142"/>
      <c r="B16" s="98"/>
      <c r="C16" s="100" t="s">
        <v>17</v>
      </c>
      <c r="D16" s="151" t="s">
        <v>23</v>
      </c>
      <c r="E16" s="152" t="s">
        <v>19</v>
      </c>
      <c r="F16" s="152">
        <v>35</v>
      </c>
      <c r="G16" s="160"/>
      <c r="H16" s="152">
        <v>1</v>
      </c>
      <c r="I16" s="101"/>
    </row>
    <row r="17" spans="1:13" ht="15" customHeight="1" thickBot="1">
      <c r="A17" s="143"/>
      <c r="B17" s="98"/>
      <c r="D17" s="102"/>
      <c r="I17" s="103"/>
    </row>
    <row r="18" spans="1:13" ht="18" customHeight="1" thickBot="1">
      <c r="A18" s="93"/>
      <c r="B18" s="149">
        <v>15</v>
      </c>
      <c r="C18" s="146" t="s">
        <v>15</v>
      </c>
      <c r="D18" s="147" t="s">
        <v>24</v>
      </c>
      <c r="E18" s="146"/>
      <c r="F18" s="146">
        <f>F20</f>
        <v>70</v>
      </c>
      <c r="G18" s="146"/>
      <c r="H18" s="146"/>
      <c r="I18" s="148">
        <v>2</v>
      </c>
    </row>
    <row r="19" spans="1:13" ht="15" customHeight="1">
      <c r="A19" s="142"/>
      <c r="B19" s="98"/>
      <c r="I19" s="99"/>
    </row>
    <row r="20" spans="1:13" ht="15" customHeight="1">
      <c r="A20" s="142"/>
      <c r="B20" s="98"/>
      <c r="C20" s="100" t="s">
        <v>17</v>
      </c>
      <c r="D20" s="170" t="s">
        <v>25</v>
      </c>
      <c r="E20" s="152" t="s">
        <v>19</v>
      </c>
      <c r="F20" s="152">
        <v>70</v>
      </c>
      <c r="G20" s="152"/>
      <c r="H20" s="152">
        <v>1</v>
      </c>
      <c r="I20" s="103"/>
    </row>
    <row r="21" spans="1:13" ht="15" customHeight="1" thickBot="1">
      <c r="A21" s="142"/>
      <c r="B21" s="98"/>
      <c r="D21" s="102"/>
      <c r="I21" s="103"/>
    </row>
    <row r="22" spans="1:13" ht="18" customHeight="1" thickBot="1">
      <c r="A22" s="93"/>
      <c r="B22" s="149">
        <v>16</v>
      </c>
      <c r="C22" s="146" t="s">
        <v>15</v>
      </c>
      <c r="D22" s="147" t="s">
        <v>26</v>
      </c>
      <c r="E22" s="146"/>
      <c r="F22" s="146">
        <f>SUM(F24:F24)</f>
        <v>140</v>
      </c>
      <c r="G22" s="146"/>
      <c r="H22" s="146"/>
      <c r="I22" s="148">
        <v>7</v>
      </c>
      <c r="J22" s="164"/>
      <c r="K22" s="112"/>
    </row>
    <row r="23" spans="1:13" ht="15" customHeight="1">
      <c r="A23" s="144"/>
      <c r="B23" s="105"/>
      <c r="C23" s="106"/>
      <c r="D23" s="106"/>
      <c r="E23" s="106"/>
      <c r="F23" s="106"/>
      <c r="G23" s="106"/>
      <c r="H23" s="106"/>
      <c r="I23" s="107"/>
      <c r="J23" s="164"/>
      <c r="K23" s="112"/>
    </row>
    <row r="24" spans="1:13" s="104" customFormat="1" ht="15" customHeight="1">
      <c r="A24" s="144"/>
      <c r="B24" s="98"/>
      <c r="C24" s="100" t="s">
        <v>17</v>
      </c>
      <c r="D24" s="151" t="s">
        <v>27</v>
      </c>
      <c r="E24" s="152" t="s">
        <v>19</v>
      </c>
      <c r="F24" s="169">
        <v>140</v>
      </c>
      <c r="G24" s="160"/>
      <c r="H24" s="155">
        <v>1</v>
      </c>
      <c r="I24" s="101"/>
      <c r="J24" s="102"/>
      <c r="K24" s="112"/>
      <c r="L24" s="97"/>
      <c r="M24" s="97"/>
    </row>
    <row r="25" spans="1:13" ht="15" customHeight="1" thickBot="1">
      <c r="A25" s="144"/>
      <c r="B25" s="108"/>
      <c r="C25" s="109"/>
      <c r="D25" s="109"/>
      <c r="E25" s="109"/>
      <c r="F25" s="110"/>
      <c r="G25" s="110"/>
      <c r="H25" s="109"/>
      <c r="I25" s="111"/>
      <c r="J25" s="164"/>
      <c r="K25" s="112"/>
    </row>
    <row r="26" spans="1:13" s="104" customFormat="1" ht="18" customHeight="1" thickBot="1">
      <c r="A26" s="93"/>
      <c r="B26" s="149">
        <v>17</v>
      </c>
      <c r="C26" s="146" t="s">
        <v>15</v>
      </c>
      <c r="D26" s="147" t="s">
        <v>28</v>
      </c>
      <c r="E26" s="150"/>
      <c r="F26" s="150">
        <f>SUM(F28:F31)</f>
        <v>392</v>
      </c>
      <c r="G26" s="150"/>
      <c r="H26" s="150"/>
      <c r="I26" s="148">
        <v>15</v>
      </c>
      <c r="J26" s="102"/>
      <c r="K26" s="112"/>
      <c r="L26" s="97"/>
      <c r="M26" s="97"/>
    </row>
    <row r="27" spans="1:13" ht="18" customHeight="1">
      <c r="A27" s="142"/>
      <c r="B27" s="98"/>
      <c r="I27" s="99"/>
      <c r="J27" s="164"/>
      <c r="K27" s="104"/>
      <c r="L27" s="104"/>
      <c r="M27" s="104"/>
    </row>
    <row r="28" spans="1:13" ht="15" customHeight="1">
      <c r="A28" s="142"/>
      <c r="B28" s="98"/>
      <c r="C28" s="100" t="s">
        <v>17</v>
      </c>
      <c r="D28" s="151" t="s">
        <v>64</v>
      </c>
      <c r="E28" s="152" t="s">
        <v>19</v>
      </c>
      <c r="F28" s="152">
        <v>161</v>
      </c>
      <c r="G28" s="161"/>
      <c r="H28" s="152">
        <v>1</v>
      </c>
      <c r="I28" s="101"/>
      <c r="J28" s="164"/>
    </row>
    <row r="29" spans="1:13" ht="15" customHeight="1">
      <c r="A29" s="142"/>
      <c r="B29" s="98"/>
      <c r="C29" s="100" t="s">
        <v>17</v>
      </c>
      <c r="D29" s="151" t="s">
        <v>65</v>
      </c>
      <c r="E29" s="152" t="s">
        <v>19</v>
      </c>
      <c r="F29" s="152">
        <v>126</v>
      </c>
      <c r="G29" s="161"/>
      <c r="H29" s="152">
        <v>1</v>
      </c>
      <c r="I29" s="101"/>
      <c r="J29" s="164"/>
      <c r="K29" s="112"/>
    </row>
    <row r="30" spans="1:13" ht="15" customHeight="1">
      <c r="A30" s="143"/>
      <c r="B30" s="98"/>
      <c r="C30" s="100" t="s">
        <v>17</v>
      </c>
      <c r="D30" s="151" t="s">
        <v>66</v>
      </c>
      <c r="E30" s="152" t="s">
        <v>19</v>
      </c>
      <c r="F30" s="152">
        <v>70</v>
      </c>
      <c r="G30" s="160"/>
      <c r="H30" s="152">
        <v>1</v>
      </c>
      <c r="I30" s="101"/>
      <c r="J30" s="164"/>
      <c r="K30" s="112"/>
    </row>
    <row r="31" spans="1:13" ht="15" customHeight="1">
      <c r="A31" s="142"/>
      <c r="B31" s="98"/>
      <c r="C31" s="100" t="s">
        <v>17</v>
      </c>
      <c r="D31" s="151" t="s">
        <v>41</v>
      </c>
      <c r="E31" s="152" t="s">
        <v>19</v>
      </c>
      <c r="F31" s="152">
        <v>35</v>
      </c>
      <c r="G31" s="160"/>
      <c r="H31" s="152">
        <v>1</v>
      </c>
      <c r="I31" s="101"/>
      <c r="J31" s="164"/>
    </row>
    <row r="32" spans="1:13" ht="18" customHeight="1" thickBot="1">
      <c r="A32" s="143"/>
      <c r="B32" s="98"/>
      <c r="D32" s="102"/>
      <c r="I32" s="103"/>
      <c r="J32" s="164"/>
      <c r="K32" s="104"/>
      <c r="L32" s="104"/>
      <c r="M32" s="104"/>
    </row>
    <row r="33" spans="1:9" ht="26.1" customHeight="1" thickBot="1">
      <c r="A33" s="119"/>
      <c r="B33" s="123"/>
      <c r="C33" s="124"/>
      <c r="D33" s="125" t="s">
        <v>34</v>
      </c>
      <c r="E33" s="124"/>
      <c r="F33" s="124">
        <f>SUM(F36+F42+F46+F50+F54)</f>
        <v>700</v>
      </c>
      <c r="G33" s="124"/>
      <c r="H33" s="124"/>
      <c r="I33" s="126">
        <f>SUM(I36:I59)</f>
        <v>30</v>
      </c>
    </row>
    <row r="34" spans="1:9" ht="26.1" customHeight="1" thickBot="1">
      <c r="A34" s="127"/>
      <c r="B34" s="128"/>
      <c r="C34" s="128"/>
      <c r="D34" s="129" t="s">
        <v>67</v>
      </c>
      <c r="E34" s="128"/>
      <c r="F34" s="128"/>
      <c r="G34" s="128"/>
      <c r="H34" s="128"/>
      <c r="I34" s="130"/>
    </row>
    <row r="35" spans="1:9" ht="12" customHeight="1" thickBot="1">
      <c r="A35" s="142"/>
      <c r="I35" s="99"/>
    </row>
    <row r="36" spans="1:9" ht="18" customHeight="1" thickBot="1">
      <c r="A36" s="93"/>
      <c r="B36" s="146">
        <v>18</v>
      </c>
      <c r="C36" s="146" t="s">
        <v>15</v>
      </c>
      <c r="D36" s="147" t="s">
        <v>16</v>
      </c>
      <c r="E36" s="146"/>
      <c r="F36" s="146">
        <f>SUM(F38:F40)</f>
        <v>56</v>
      </c>
      <c r="G36" s="146"/>
      <c r="H36" s="146"/>
      <c r="I36" s="148">
        <v>6</v>
      </c>
    </row>
    <row r="37" spans="1:9" ht="15" customHeight="1">
      <c r="A37" s="142"/>
      <c r="B37" s="98"/>
      <c r="I37" s="99"/>
    </row>
    <row r="38" spans="1:9" ht="15" customHeight="1">
      <c r="A38" s="142"/>
      <c r="B38" s="98"/>
      <c r="C38" s="100" t="s">
        <v>17</v>
      </c>
      <c r="D38" s="151" t="s">
        <v>18</v>
      </c>
      <c r="E38" s="152" t="s">
        <v>19</v>
      </c>
      <c r="F38" s="153">
        <v>20</v>
      </c>
      <c r="G38" s="153"/>
      <c r="H38" s="152">
        <v>1</v>
      </c>
      <c r="I38" s="101"/>
    </row>
    <row r="39" spans="1:9" ht="15" customHeight="1">
      <c r="A39" s="142"/>
      <c r="B39" s="98"/>
      <c r="C39" s="100" t="s">
        <v>17</v>
      </c>
      <c r="D39" s="151" t="s">
        <v>36</v>
      </c>
      <c r="E39" s="152" t="s">
        <v>19</v>
      </c>
      <c r="F39" s="153">
        <v>20</v>
      </c>
      <c r="G39" s="153"/>
      <c r="H39" s="152">
        <v>1</v>
      </c>
      <c r="I39" s="101"/>
    </row>
    <row r="40" spans="1:9" ht="15" customHeight="1">
      <c r="A40" s="143"/>
      <c r="B40" s="98"/>
      <c r="C40" s="100" t="s">
        <v>17</v>
      </c>
      <c r="D40" s="151" t="s">
        <v>21</v>
      </c>
      <c r="E40" s="152" t="s">
        <v>19</v>
      </c>
      <c r="F40" s="154">
        <v>16</v>
      </c>
      <c r="G40" s="163"/>
      <c r="H40" s="152">
        <v>1</v>
      </c>
      <c r="I40" s="101"/>
    </row>
    <row r="41" spans="1:9" ht="15" customHeight="1" thickBot="1">
      <c r="A41" s="143"/>
      <c r="B41" s="98"/>
      <c r="D41" s="102"/>
      <c r="I41" s="103"/>
    </row>
    <row r="42" spans="1:9" ht="18" customHeight="1" thickBot="1">
      <c r="A42" s="93"/>
      <c r="B42" s="149">
        <v>19</v>
      </c>
      <c r="C42" s="146" t="s">
        <v>15</v>
      </c>
      <c r="D42" s="147" t="s">
        <v>37</v>
      </c>
      <c r="E42" s="146"/>
      <c r="F42" s="146">
        <f>F44</f>
        <v>105</v>
      </c>
      <c r="G42" s="146"/>
      <c r="H42" s="146"/>
      <c r="I42" s="148">
        <v>3</v>
      </c>
    </row>
    <row r="43" spans="1:9" ht="15" customHeight="1">
      <c r="A43" s="142"/>
      <c r="B43" s="98"/>
      <c r="I43" s="99"/>
    </row>
    <row r="44" spans="1:9" ht="15" customHeight="1">
      <c r="A44" s="142"/>
      <c r="B44" s="98"/>
      <c r="C44" s="100" t="s">
        <v>17</v>
      </c>
      <c r="D44" s="151" t="s">
        <v>38</v>
      </c>
      <c r="E44" s="152" t="s">
        <v>19</v>
      </c>
      <c r="F44" s="152">
        <v>105</v>
      </c>
      <c r="G44" s="152"/>
      <c r="H44" s="152">
        <v>1</v>
      </c>
      <c r="I44" s="101"/>
    </row>
    <row r="45" spans="1:9" ht="15" customHeight="1" thickBot="1">
      <c r="A45" s="143"/>
      <c r="B45" s="98"/>
      <c r="D45" s="102"/>
      <c r="I45" s="103"/>
    </row>
    <row r="46" spans="1:9" ht="18" customHeight="1" thickBot="1">
      <c r="A46" s="93"/>
      <c r="B46" s="149">
        <v>20</v>
      </c>
      <c r="C46" s="146" t="s">
        <v>15</v>
      </c>
      <c r="D46" s="147" t="s">
        <v>24</v>
      </c>
      <c r="E46" s="146"/>
      <c r="F46" s="146">
        <f>F48</f>
        <v>35</v>
      </c>
      <c r="G46" s="146"/>
      <c r="H46" s="146"/>
      <c r="I46" s="148">
        <v>2</v>
      </c>
    </row>
    <row r="47" spans="1:9" ht="15" customHeight="1">
      <c r="A47" s="142"/>
      <c r="B47" s="98"/>
      <c r="I47" s="99"/>
    </row>
    <row r="48" spans="1:9" ht="15" customHeight="1">
      <c r="A48" s="142"/>
      <c r="B48" s="98"/>
      <c r="C48" s="100" t="s">
        <v>17</v>
      </c>
      <c r="D48" s="170" t="s">
        <v>39</v>
      </c>
      <c r="E48" s="152" t="s">
        <v>19</v>
      </c>
      <c r="F48" s="152">
        <v>35</v>
      </c>
      <c r="G48" s="152"/>
      <c r="H48" s="152">
        <v>1</v>
      </c>
      <c r="I48" s="103"/>
    </row>
    <row r="49" spans="1:13" ht="15" customHeight="1" thickBot="1">
      <c r="A49" s="142"/>
      <c r="B49" s="98"/>
      <c r="D49" s="102"/>
      <c r="I49" s="103"/>
    </row>
    <row r="50" spans="1:13" ht="18" customHeight="1" thickBot="1">
      <c r="A50" s="93"/>
      <c r="B50" s="149">
        <v>21</v>
      </c>
      <c r="C50" s="146" t="s">
        <v>15</v>
      </c>
      <c r="D50" s="147" t="s">
        <v>26</v>
      </c>
      <c r="E50" s="146"/>
      <c r="F50" s="146">
        <f>SUM(F52:F52)</f>
        <v>140</v>
      </c>
      <c r="G50" s="146"/>
      <c r="H50" s="146"/>
      <c r="I50" s="148">
        <v>8</v>
      </c>
      <c r="J50" s="164"/>
      <c r="K50" s="112"/>
    </row>
    <row r="51" spans="1:13" ht="15" customHeight="1">
      <c r="A51" s="144"/>
      <c r="B51" s="105"/>
      <c r="C51" s="106"/>
      <c r="D51" s="106"/>
      <c r="E51" s="106"/>
      <c r="F51" s="106"/>
      <c r="G51" s="106"/>
      <c r="H51" s="106"/>
      <c r="I51" s="107"/>
      <c r="J51" s="164"/>
      <c r="K51" s="112"/>
    </row>
    <row r="52" spans="1:13" s="104" customFormat="1" ht="15" customHeight="1">
      <c r="A52" s="144"/>
      <c r="B52" s="98"/>
      <c r="C52" s="100" t="s">
        <v>17</v>
      </c>
      <c r="D52" s="151" t="s">
        <v>40</v>
      </c>
      <c r="E52" s="152" t="s">
        <v>19</v>
      </c>
      <c r="F52" s="169">
        <v>140</v>
      </c>
      <c r="G52" s="152"/>
      <c r="H52" s="155">
        <v>1</v>
      </c>
      <c r="I52" s="101"/>
      <c r="J52" s="102"/>
      <c r="K52" s="112"/>
      <c r="L52" s="97"/>
      <c r="M52" s="97"/>
    </row>
    <row r="53" spans="1:13" ht="15" customHeight="1" thickBot="1">
      <c r="A53" s="144"/>
      <c r="B53" s="108"/>
      <c r="C53" s="109"/>
      <c r="D53" s="109"/>
      <c r="E53" s="109"/>
      <c r="F53" s="110"/>
      <c r="G53" s="110"/>
      <c r="H53" s="109"/>
      <c r="I53" s="111"/>
      <c r="J53" s="164"/>
      <c r="K53" s="112"/>
    </row>
    <row r="54" spans="1:13" s="104" customFormat="1" ht="18" customHeight="1" thickBot="1">
      <c r="A54" s="93"/>
      <c r="B54" s="149">
        <v>22</v>
      </c>
      <c r="C54" s="146" t="s">
        <v>15</v>
      </c>
      <c r="D54" s="147" t="s">
        <v>28</v>
      </c>
      <c r="E54" s="150"/>
      <c r="F54" s="150">
        <f>SUM(F56:F59)</f>
        <v>364</v>
      </c>
      <c r="G54" s="150"/>
      <c r="H54" s="150"/>
      <c r="I54" s="148">
        <v>11</v>
      </c>
      <c r="J54" s="102"/>
      <c r="K54" s="112"/>
      <c r="L54" s="97"/>
      <c r="M54" s="97"/>
    </row>
    <row r="55" spans="1:13" ht="18" customHeight="1">
      <c r="A55" s="159"/>
      <c r="B55" s="105"/>
      <c r="C55" s="106"/>
      <c r="D55" s="106"/>
      <c r="E55" s="106"/>
      <c r="F55" s="106"/>
      <c r="G55" s="106"/>
      <c r="H55" s="106"/>
      <c r="I55" s="107"/>
      <c r="J55" s="164"/>
      <c r="K55" s="104"/>
      <c r="L55" s="104"/>
      <c r="M55" s="104"/>
    </row>
    <row r="56" spans="1:13" ht="15" customHeight="1">
      <c r="A56" s="142"/>
      <c r="B56" s="162"/>
      <c r="C56" s="100" t="s">
        <v>17</v>
      </c>
      <c r="D56" s="151" t="s">
        <v>68</v>
      </c>
      <c r="E56" s="152" t="s">
        <v>19</v>
      </c>
      <c r="F56" s="153">
        <v>105</v>
      </c>
      <c r="G56" s="152"/>
      <c r="H56" s="152">
        <v>1</v>
      </c>
      <c r="I56" s="101"/>
      <c r="J56" s="164"/>
    </row>
    <row r="57" spans="1:13" ht="15" customHeight="1">
      <c r="A57" s="142"/>
      <c r="B57" s="98"/>
      <c r="C57" s="100" t="s">
        <v>17</v>
      </c>
      <c r="D57" s="170" t="s">
        <v>69</v>
      </c>
      <c r="E57" s="152" t="s">
        <v>19</v>
      </c>
      <c r="F57" s="152">
        <v>105</v>
      </c>
      <c r="G57" s="152"/>
      <c r="H57" s="152">
        <v>1</v>
      </c>
      <c r="I57" s="101"/>
      <c r="J57" s="164"/>
    </row>
    <row r="58" spans="1:13" ht="15" customHeight="1">
      <c r="A58" s="142"/>
      <c r="B58" s="98"/>
      <c r="C58" s="100" t="s">
        <v>17</v>
      </c>
      <c r="D58" s="170" t="s">
        <v>70</v>
      </c>
      <c r="E58" s="152" t="s">
        <v>19</v>
      </c>
      <c r="F58" s="152">
        <v>84</v>
      </c>
      <c r="G58" s="152"/>
      <c r="H58" s="152">
        <v>1</v>
      </c>
      <c r="I58" s="101"/>
      <c r="J58" s="164"/>
    </row>
    <row r="59" spans="1:13" ht="15" customHeight="1">
      <c r="A59" s="142"/>
      <c r="B59" s="98"/>
      <c r="C59" s="100" t="s">
        <v>17</v>
      </c>
      <c r="D59" s="170" t="s">
        <v>41</v>
      </c>
      <c r="E59" s="152" t="s">
        <v>19</v>
      </c>
      <c r="F59" s="152">
        <v>70</v>
      </c>
      <c r="G59" s="152"/>
      <c r="H59" s="152">
        <v>1</v>
      </c>
      <c r="I59" s="101"/>
      <c r="J59" s="164"/>
    </row>
    <row r="60" spans="1:13" ht="18" customHeight="1" thickBot="1">
      <c r="A60" s="145"/>
      <c r="B60" s="108"/>
      <c r="C60" s="109"/>
      <c r="D60" s="114"/>
      <c r="E60" s="109"/>
      <c r="F60" s="109"/>
      <c r="G60" s="109"/>
      <c r="H60" s="109"/>
      <c r="I60" s="115"/>
      <c r="J60" s="164"/>
      <c r="K60" s="104"/>
      <c r="L60" s="104"/>
      <c r="M60" s="104"/>
    </row>
    <row r="61" spans="1:13" ht="18" customHeight="1">
      <c r="A61" s="117"/>
      <c r="B61" s="157"/>
      <c r="C61" s="157"/>
      <c r="D61" s="157"/>
      <c r="E61" s="113"/>
      <c r="F61" s="113"/>
      <c r="G61" s="113"/>
      <c r="H61" s="113"/>
      <c r="I61" s="113"/>
    </row>
    <row r="62" spans="1:13" ht="18" customHeight="1">
      <c r="A62" s="116"/>
      <c r="B62" s="158"/>
      <c r="C62" s="158"/>
      <c r="D62" s="158"/>
    </row>
    <row r="63" spans="1:13" ht="18" customHeight="1">
      <c r="A63" s="116"/>
      <c r="B63" s="158"/>
      <c r="C63" s="158"/>
      <c r="D63" s="158"/>
    </row>
    <row r="64" spans="1:13" ht="18" customHeight="1">
      <c r="A64" s="116"/>
      <c r="B64" s="158"/>
      <c r="C64" s="158"/>
      <c r="D64" s="158"/>
    </row>
  </sheetData>
  <mergeCells count="5">
    <mergeCell ref="C1:E2"/>
    <mergeCell ref="H1:I1"/>
    <mergeCell ref="F2:I2"/>
    <mergeCell ref="C3:E3"/>
    <mergeCell ref="F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fitToHeight="4" orientation="portrait"/>
  <headerFooter alignWithMargins="0">
    <oddFooter>&amp;L&amp; [Date]&amp;R&amp;A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6F576-DD14-2F43-879D-92DA07E800A7}">
  <sheetPr>
    <tabColor rgb="FF9AFACF"/>
    <pageSetUpPr fitToPage="1"/>
  </sheetPr>
  <dimension ref="A1:M66"/>
  <sheetViews>
    <sheetView topLeftCell="A34" zoomScale="120" zoomScaleNormal="120" workbookViewId="0">
      <selection activeCell="H60" sqref="H60"/>
    </sheetView>
  </sheetViews>
  <sheetFormatPr defaultColWidth="10.85546875" defaultRowHeight="15.95"/>
  <cols>
    <col min="1" max="1" width="13.140625" style="118" customWidth="1"/>
    <col min="2" max="2" width="13.42578125" style="97" customWidth="1"/>
    <col min="3" max="3" width="5.7109375" style="97" customWidth="1"/>
    <col min="4" max="4" width="60.7109375" style="97" customWidth="1"/>
    <col min="5" max="5" width="7.7109375" style="97" customWidth="1"/>
    <col min="6" max="6" width="8" style="97" customWidth="1"/>
    <col min="7" max="7" width="10.28515625" style="97" customWidth="1"/>
    <col min="8" max="8" width="6.7109375" style="97" customWidth="1"/>
    <col min="9" max="9" width="8.7109375" style="97" customWidth="1"/>
    <col min="10" max="10" width="6.42578125" style="102" customWidth="1"/>
    <col min="11" max="11" width="5.85546875" style="97" customWidth="1"/>
    <col min="12" max="16384" width="10.85546875" style="97"/>
  </cols>
  <sheetData>
    <row r="1" spans="1:10" s="90" customFormat="1" ht="41.1" customHeight="1" thickBot="1">
      <c r="A1" s="131"/>
      <c r="B1" s="132" t="s">
        <v>0</v>
      </c>
      <c r="C1" s="171" t="s">
        <v>1</v>
      </c>
      <c r="D1" s="171"/>
      <c r="E1" s="171"/>
      <c r="F1" s="133"/>
      <c r="G1" s="133"/>
      <c r="H1" s="173"/>
      <c r="I1" s="174"/>
      <c r="J1" s="165"/>
    </row>
    <row r="2" spans="1:10" s="90" customFormat="1" ht="36.950000000000003" customHeight="1" thickBot="1">
      <c r="A2" s="134"/>
      <c r="B2" s="135"/>
      <c r="C2" s="172"/>
      <c r="D2" s="172"/>
      <c r="E2" s="172"/>
      <c r="F2" s="175"/>
      <c r="G2" s="176"/>
      <c r="H2" s="176"/>
      <c r="I2" s="177"/>
      <c r="J2" s="166"/>
    </row>
    <row r="3" spans="1:10" s="90" customFormat="1" ht="39.950000000000003" customHeight="1" thickBot="1">
      <c r="A3" s="134"/>
      <c r="B3" s="135" t="s">
        <v>2</v>
      </c>
      <c r="C3" s="178" t="s">
        <v>3</v>
      </c>
      <c r="D3" s="178"/>
      <c r="E3" s="179"/>
      <c r="F3" s="180"/>
      <c r="G3" s="181"/>
      <c r="H3" s="181"/>
      <c r="I3" s="182"/>
      <c r="J3" s="167"/>
    </row>
    <row r="4" spans="1:10" s="91" customFormat="1" ht="41.1" customHeight="1" thickBot="1">
      <c r="A4" s="136" t="s">
        <v>4</v>
      </c>
      <c r="B4" s="137" t="s">
        <v>5</v>
      </c>
      <c r="C4" s="138" t="s">
        <v>6</v>
      </c>
      <c r="D4" s="138" t="s">
        <v>7</v>
      </c>
      <c r="E4" s="139" t="s">
        <v>8</v>
      </c>
      <c r="F4" s="140" t="s">
        <v>9</v>
      </c>
      <c r="G4" s="140" t="s">
        <v>10</v>
      </c>
      <c r="H4" s="140" t="s">
        <v>11</v>
      </c>
      <c r="I4" s="141" t="s">
        <v>12</v>
      </c>
      <c r="J4" s="168"/>
    </row>
    <row r="5" spans="1:10" s="92" customFormat="1" ht="26.1" customHeight="1" thickBot="1">
      <c r="A5" s="119"/>
      <c r="B5" s="120"/>
      <c r="C5" s="120"/>
      <c r="D5" s="121" t="s">
        <v>13</v>
      </c>
      <c r="E5" s="120"/>
      <c r="F5" s="120">
        <f>SUM(F8+F14+F18+F22+F26)</f>
        <v>700</v>
      </c>
      <c r="G5" s="120"/>
      <c r="H5" s="120"/>
      <c r="I5" s="122">
        <f>SUM(I8:I32)</f>
        <v>30</v>
      </c>
      <c r="J5" s="164"/>
    </row>
    <row r="6" spans="1:10" s="92" customFormat="1" ht="26.1" customHeight="1" thickBot="1">
      <c r="A6" s="127"/>
      <c r="B6" s="128"/>
      <c r="C6" s="128"/>
      <c r="D6" s="129" t="s">
        <v>71</v>
      </c>
      <c r="E6" s="128"/>
      <c r="F6" s="128"/>
      <c r="G6" s="128"/>
      <c r="H6" s="128"/>
      <c r="I6" s="130"/>
      <c r="J6" s="102"/>
    </row>
    <row r="7" spans="1:10" s="92" customFormat="1" ht="12" customHeight="1" thickBot="1">
      <c r="A7" s="93"/>
      <c r="B7" s="94"/>
      <c r="C7" s="94"/>
      <c r="D7" s="95"/>
      <c r="E7" s="94"/>
      <c r="F7" s="94"/>
      <c r="G7" s="94"/>
      <c r="H7" s="94"/>
      <c r="I7" s="96"/>
      <c r="J7" s="102"/>
    </row>
    <row r="8" spans="1:10" ht="18" customHeight="1" thickBot="1">
      <c r="A8" s="93"/>
      <c r="B8" s="146">
        <v>13</v>
      </c>
      <c r="C8" s="146" t="s">
        <v>15</v>
      </c>
      <c r="D8" s="147" t="s">
        <v>16</v>
      </c>
      <c r="E8" s="146"/>
      <c r="F8" s="146">
        <f>SUM(F10:F12)</f>
        <v>63</v>
      </c>
      <c r="G8" s="146"/>
      <c r="H8" s="146"/>
      <c r="I8" s="148">
        <v>4</v>
      </c>
    </row>
    <row r="9" spans="1:10" ht="15" customHeight="1">
      <c r="A9" s="142"/>
      <c r="B9" s="98"/>
      <c r="I9" s="99"/>
    </row>
    <row r="10" spans="1:10" ht="15" customHeight="1">
      <c r="A10" s="142"/>
      <c r="B10" s="98"/>
      <c r="C10" s="100" t="s">
        <v>17</v>
      </c>
      <c r="D10" s="151" t="s">
        <v>18</v>
      </c>
      <c r="E10" s="152" t="s">
        <v>19</v>
      </c>
      <c r="F10" s="153">
        <v>20</v>
      </c>
      <c r="G10" s="153"/>
      <c r="H10" s="152">
        <v>1</v>
      </c>
      <c r="I10" s="101"/>
    </row>
    <row r="11" spans="1:10" ht="15" customHeight="1">
      <c r="A11" s="142"/>
      <c r="B11" s="98"/>
      <c r="C11" s="100" t="s">
        <v>17</v>
      </c>
      <c r="D11" s="151" t="s">
        <v>20</v>
      </c>
      <c r="E11" s="152" t="s">
        <v>19</v>
      </c>
      <c r="F11" s="153">
        <v>28</v>
      </c>
      <c r="G11" s="161"/>
      <c r="H11" s="152">
        <v>1</v>
      </c>
      <c r="I11" s="101"/>
    </row>
    <row r="12" spans="1:10" ht="15" customHeight="1">
      <c r="A12" s="143"/>
      <c r="B12" s="98"/>
      <c r="C12" s="100" t="s">
        <v>17</v>
      </c>
      <c r="D12" s="151" t="s">
        <v>21</v>
      </c>
      <c r="E12" s="152" t="s">
        <v>19</v>
      </c>
      <c r="F12" s="154">
        <v>15</v>
      </c>
      <c r="G12" s="154"/>
      <c r="H12" s="152">
        <v>1</v>
      </c>
      <c r="I12" s="101"/>
    </row>
    <row r="13" spans="1:10" ht="15" customHeight="1" thickBot="1">
      <c r="A13" s="143"/>
      <c r="B13" s="98"/>
      <c r="D13" s="102"/>
      <c r="I13" s="103"/>
    </row>
    <row r="14" spans="1:10" ht="18" customHeight="1" thickBot="1">
      <c r="A14" s="93"/>
      <c r="B14" s="149">
        <v>14</v>
      </c>
      <c r="C14" s="146" t="s">
        <v>15</v>
      </c>
      <c r="D14" s="147" t="s">
        <v>22</v>
      </c>
      <c r="E14" s="146"/>
      <c r="F14" s="146">
        <f>SUM(F16:F16)</f>
        <v>35</v>
      </c>
      <c r="G14" s="146"/>
      <c r="H14" s="146"/>
      <c r="I14" s="148">
        <v>2</v>
      </c>
    </row>
    <row r="15" spans="1:10" ht="15" customHeight="1">
      <c r="A15" s="142"/>
      <c r="B15" s="98"/>
      <c r="I15" s="99"/>
    </row>
    <row r="16" spans="1:10" ht="15" customHeight="1">
      <c r="A16" s="142"/>
      <c r="B16" s="98"/>
      <c r="C16" s="100" t="s">
        <v>17</v>
      </c>
      <c r="D16" s="151" t="s">
        <v>23</v>
      </c>
      <c r="E16" s="152" t="s">
        <v>19</v>
      </c>
      <c r="F16" s="152">
        <v>35</v>
      </c>
      <c r="G16" s="160"/>
      <c r="H16" s="152">
        <v>1</v>
      </c>
      <c r="I16" s="101"/>
    </row>
    <row r="17" spans="1:13" ht="15" customHeight="1" thickBot="1">
      <c r="A17" s="143"/>
      <c r="B17" s="98"/>
      <c r="D17" s="102"/>
      <c r="I17" s="103"/>
    </row>
    <row r="18" spans="1:13" ht="18" customHeight="1" thickBot="1">
      <c r="A18" s="93"/>
      <c r="B18" s="149">
        <v>15</v>
      </c>
      <c r="C18" s="146" t="s">
        <v>15</v>
      </c>
      <c r="D18" s="147" t="s">
        <v>24</v>
      </c>
      <c r="E18" s="146"/>
      <c r="F18" s="146">
        <f>F20</f>
        <v>70</v>
      </c>
      <c r="G18" s="146"/>
      <c r="H18" s="146"/>
      <c r="I18" s="148">
        <v>2</v>
      </c>
    </row>
    <row r="19" spans="1:13" ht="15" customHeight="1">
      <c r="A19" s="142"/>
      <c r="B19" s="98"/>
      <c r="I19" s="99"/>
    </row>
    <row r="20" spans="1:13" ht="15" customHeight="1">
      <c r="A20" s="142"/>
      <c r="B20" s="98"/>
      <c r="C20" s="100" t="s">
        <v>17</v>
      </c>
      <c r="D20" s="170" t="s">
        <v>25</v>
      </c>
      <c r="E20" s="152" t="s">
        <v>19</v>
      </c>
      <c r="F20" s="152">
        <v>70</v>
      </c>
      <c r="G20" s="152"/>
      <c r="H20" s="152">
        <v>1</v>
      </c>
      <c r="I20" s="103"/>
    </row>
    <row r="21" spans="1:13" ht="15" customHeight="1" thickBot="1">
      <c r="A21" s="142"/>
      <c r="B21" s="98"/>
      <c r="D21" s="102"/>
      <c r="I21" s="103"/>
    </row>
    <row r="22" spans="1:13" ht="18" customHeight="1" thickBot="1">
      <c r="A22" s="93"/>
      <c r="B22" s="149">
        <v>16</v>
      </c>
      <c r="C22" s="146" t="s">
        <v>15</v>
      </c>
      <c r="D22" s="147" t="s">
        <v>26</v>
      </c>
      <c r="E22" s="146"/>
      <c r="F22" s="146">
        <f>SUM(F24:F24)</f>
        <v>140</v>
      </c>
      <c r="G22" s="146"/>
      <c r="H22" s="146"/>
      <c r="I22" s="148">
        <v>7</v>
      </c>
      <c r="J22" s="164"/>
      <c r="K22" s="112"/>
    </row>
    <row r="23" spans="1:13" ht="15" customHeight="1">
      <c r="A23" s="144"/>
      <c r="B23" s="105"/>
      <c r="C23" s="106"/>
      <c r="D23" s="106"/>
      <c r="E23" s="106"/>
      <c r="F23" s="106"/>
      <c r="G23" s="106"/>
      <c r="H23" s="106"/>
      <c r="I23" s="107"/>
      <c r="J23" s="164"/>
      <c r="K23" s="112"/>
    </row>
    <row r="24" spans="1:13" s="104" customFormat="1" ht="15" customHeight="1">
      <c r="A24" s="144"/>
      <c r="B24" s="98"/>
      <c r="C24" s="100" t="s">
        <v>17</v>
      </c>
      <c r="D24" s="151" t="s">
        <v>27</v>
      </c>
      <c r="E24" s="152" t="s">
        <v>19</v>
      </c>
      <c r="F24" s="169">
        <v>140</v>
      </c>
      <c r="G24" s="160"/>
      <c r="H24" s="155">
        <v>1</v>
      </c>
      <c r="I24" s="101"/>
      <c r="J24" s="102"/>
      <c r="K24" s="112"/>
      <c r="L24" s="97"/>
      <c r="M24" s="97"/>
    </row>
    <row r="25" spans="1:13" ht="15" customHeight="1" thickBot="1">
      <c r="A25" s="144"/>
      <c r="B25" s="108"/>
      <c r="C25" s="109"/>
      <c r="D25" s="109"/>
      <c r="E25" s="109"/>
      <c r="F25" s="110"/>
      <c r="G25" s="110"/>
      <c r="H25" s="109"/>
      <c r="I25" s="111"/>
      <c r="J25" s="164"/>
      <c r="K25" s="112"/>
    </row>
    <row r="26" spans="1:13" s="104" customFormat="1" ht="18" customHeight="1" thickBot="1">
      <c r="A26" s="93"/>
      <c r="B26" s="149">
        <v>17</v>
      </c>
      <c r="C26" s="146" t="s">
        <v>15</v>
      </c>
      <c r="D26" s="147" t="s">
        <v>28</v>
      </c>
      <c r="E26" s="150"/>
      <c r="F26" s="150">
        <f>SUM(F28:F32)</f>
        <v>392</v>
      </c>
      <c r="G26" s="150"/>
      <c r="H26" s="150"/>
      <c r="I26" s="148">
        <v>15</v>
      </c>
      <c r="J26" s="102"/>
      <c r="K26" s="112"/>
      <c r="L26" s="97"/>
      <c r="M26" s="97"/>
    </row>
    <row r="27" spans="1:13" ht="18" customHeight="1">
      <c r="A27" s="142"/>
      <c r="B27" s="98"/>
      <c r="I27" s="99"/>
      <c r="J27" s="164"/>
      <c r="K27" s="104"/>
      <c r="L27" s="104"/>
      <c r="M27" s="104"/>
    </row>
    <row r="28" spans="1:13" ht="15" customHeight="1">
      <c r="A28" s="142"/>
      <c r="B28" s="98"/>
      <c r="C28" s="100" t="s">
        <v>17</v>
      </c>
      <c r="D28" s="151" t="s">
        <v>72</v>
      </c>
      <c r="E28" s="152" t="s">
        <v>19</v>
      </c>
      <c r="F28" s="153">
        <v>84</v>
      </c>
      <c r="G28" s="161"/>
      <c r="H28" s="152">
        <v>1</v>
      </c>
      <c r="I28" s="101"/>
      <c r="J28" s="164"/>
    </row>
    <row r="29" spans="1:13" ht="15" customHeight="1">
      <c r="A29" s="142"/>
      <c r="B29" s="98"/>
      <c r="C29" s="100" t="s">
        <v>17</v>
      </c>
      <c r="D29" s="151" t="s">
        <v>73</v>
      </c>
      <c r="E29" s="152" t="s">
        <v>19</v>
      </c>
      <c r="F29" s="153">
        <v>56</v>
      </c>
      <c r="G29" s="161"/>
      <c r="H29" s="152">
        <v>1</v>
      </c>
      <c r="I29" s="101"/>
      <c r="J29" s="164"/>
      <c r="K29" s="112"/>
    </row>
    <row r="30" spans="1:13" ht="15" customHeight="1">
      <c r="A30" s="143"/>
      <c r="B30" s="98"/>
      <c r="C30" s="100" t="s">
        <v>17</v>
      </c>
      <c r="D30" s="151" t="s">
        <v>74</v>
      </c>
      <c r="E30" s="152" t="s">
        <v>19</v>
      </c>
      <c r="F30" s="152">
        <v>77</v>
      </c>
      <c r="G30" s="160"/>
      <c r="H30" s="152">
        <v>1</v>
      </c>
      <c r="I30" s="101"/>
      <c r="J30" s="164"/>
      <c r="K30" s="112"/>
    </row>
    <row r="31" spans="1:13" ht="15" customHeight="1">
      <c r="A31" s="142"/>
      <c r="B31" s="98"/>
      <c r="C31" s="100" t="s">
        <v>17</v>
      </c>
      <c r="D31" s="151" t="s">
        <v>75</v>
      </c>
      <c r="E31" s="152" t="s">
        <v>19</v>
      </c>
      <c r="F31" s="153">
        <v>105</v>
      </c>
      <c r="G31" s="161"/>
      <c r="H31" s="152">
        <v>1</v>
      </c>
      <c r="I31" s="101"/>
      <c r="J31" s="164"/>
    </row>
    <row r="32" spans="1:13" ht="15" customHeight="1">
      <c r="A32" s="142"/>
      <c r="B32" s="162"/>
      <c r="C32" s="100" t="s">
        <v>17</v>
      </c>
      <c r="D32" s="151" t="s">
        <v>41</v>
      </c>
      <c r="E32" s="152" t="s">
        <v>19</v>
      </c>
      <c r="F32" s="152">
        <v>70</v>
      </c>
      <c r="G32" s="163"/>
      <c r="H32" s="152">
        <v>1</v>
      </c>
      <c r="I32" s="101"/>
      <c r="J32" s="164"/>
      <c r="K32" s="112"/>
    </row>
    <row r="33" spans="1:13" ht="18" customHeight="1" thickBot="1">
      <c r="A33" s="143"/>
      <c r="B33" s="98"/>
      <c r="D33" s="102"/>
      <c r="I33" s="103"/>
      <c r="J33" s="164"/>
      <c r="K33" s="104"/>
      <c r="L33" s="104"/>
      <c r="M33" s="104"/>
    </row>
    <row r="34" spans="1:13" ht="26.1" customHeight="1" thickBot="1">
      <c r="A34" s="119"/>
      <c r="B34" s="123"/>
      <c r="C34" s="124"/>
      <c r="D34" s="125" t="s">
        <v>34</v>
      </c>
      <c r="E34" s="124"/>
      <c r="F34" s="124">
        <f>SUM(F37+F43+F47+F51+F55)</f>
        <v>700</v>
      </c>
      <c r="G34" s="124"/>
      <c r="H34" s="124"/>
      <c r="I34" s="126">
        <f>SUM(I37:I61)</f>
        <v>30</v>
      </c>
    </row>
    <row r="35" spans="1:13" ht="26.1" customHeight="1" thickBot="1">
      <c r="A35" s="127"/>
      <c r="B35" s="128"/>
      <c r="C35" s="128"/>
      <c r="D35" s="129" t="s">
        <v>76</v>
      </c>
      <c r="E35" s="128"/>
      <c r="F35" s="128"/>
      <c r="G35" s="128"/>
      <c r="H35" s="128"/>
      <c r="I35" s="130"/>
    </row>
    <row r="36" spans="1:13" ht="12" customHeight="1" thickBot="1">
      <c r="A36" s="142"/>
      <c r="I36" s="99"/>
    </row>
    <row r="37" spans="1:13" ht="18" customHeight="1" thickBot="1">
      <c r="A37" s="93"/>
      <c r="B37" s="146">
        <v>18</v>
      </c>
      <c r="C37" s="146" t="s">
        <v>15</v>
      </c>
      <c r="D37" s="147" t="s">
        <v>16</v>
      </c>
      <c r="E37" s="146"/>
      <c r="F37" s="146">
        <f>SUM(F39:F41)</f>
        <v>56</v>
      </c>
      <c r="G37" s="146"/>
      <c r="H37" s="146"/>
      <c r="I37" s="148">
        <v>6</v>
      </c>
    </row>
    <row r="38" spans="1:13" ht="15" customHeight="1">
      <c r="A38" s="142"/>
      <c r="B38" s="98"/>
      <c r="I38" s="99"/>
    </row>
    <row r="39" spans="1:13" ht="15" customHeight="1">
      <c r="A39" s="142"/>
      <c r="B39" s="98"/>
      <c r="C39" s="100" t="s">
        <v>17</v>
      </c>
      <c r="D39" s="151" t="s">
        <v>18</v>
      </c>
      <c r="E39" s="152" t="s">
        <v>19</v>
      </c>
      <c r="F39" s="153">
        <v>20</v>
      </c>
      <c r="G39" s="153"/>
      <c r="H39" s="152">
        <v>1</v>
      </c>
      <c r="I39" s="101"/>
    </row>
    <row r="40" spans="1:13" ht="15" customHeight="1">
      <c r="A40" s="142"/>
      <c r="B40" s="98"/>
      <c r="C40" s="100" t="s">
        <v>17</v>
      </c>
      <c r="D40" s="151" t="s">
        <v>36</v>
      </c>
      <c r="E40" s="152" t="s">
        <v>19</v>
      </c>
      <c r="F40" s="153">
        <v>20</v>
      </c>
      <c r="G40" s="153"/>
      <c r="H40" s="152">
        <v>1</v>
      </c>
      <c r="I40" s="101"/>
    </row>
    <row r="41" spans="1:13" ht="15" customHeight="1">
      <c r="A41" s="143"/>
      <c r="B41" s="98"/>
      <c r="C41" s="100" t="s">
        <v>17</v>
      </c>
      <c r="D41" s="151" t="s">
        <v>21</v>
      </c>
      <c r="E41" s="152" t="s">
        <v>19</v>
      </c>
      <c r="F41" s="154">
        <v>16</v>
      </c>
      <c r="G41" s="163"/>
      <c r="H41" s="152">
        <v>1</v>
      </c>
      <c r="I41" s="101"/>
    </row>
    <row r="42" spans="1:13" ht="15" customHeight="1" thickBot="1">
      <c r="A42" s="143"/>
      <c r="B42" s="98"/>
      <c r="D42" s="102"/>
      <c r="I42" s="103"/>
    </row>
    <row r="43" spans="1:13" ht="18" customHeight="1" thickBot="1">
      <c r="A43" s="93"/>
      <c r="B43" s="149">
        <v>19</v>
      </c>
      <c r="C43" s="146" t="s">
        <v>15</v>
      </c>
      <c r="D43" s="147" t="s">
        <v>37</v>
      </c>
      <c r="E43" s="146"/>
      <c r="F43" s="146">
        <f>F45</f>
        <v>105</v>
      </c>
      <c r="G43" s="146"/>
      <c r="H43" s="146"/>
      <c r="I43" s="148">
        <v>3</v>
      </c>
    </row>
    <row r="44" spans="1:13" ht="15" customHeight="1">
      <c r="A44" s="142"/>
      <c r="B44" s="98"/>
      <c r="I44" s="99"/>
    </row>
    <row r="45" spans="1:13" ht="15" customHeight="1">
      <c r="A45" s="142"/>
      <c r="B45" s="98"/>
      <c r="C45" s="100" t="s">
        <v>17</v>
      </c>
      <c r="D45" s="151" t="s">
        <v>38</v>
      </c>
      <c r="E45" s="152" t="s">
        <v>19</v>
      </c>
      <c r="F45" s="152">
        <v>105</v>
      </c>
      <c r="G45" s="152"/>
      <c r="H45" s="152">
        <v>1</v>
      </c>
      <c r="I45" s="101"/>
    </row>
    <row r="46" spans="1:13" ht="15" customHeight="1" thickBot="1">
      <c r="A46" s="143"/>
      <c r="B46" s="98"/>
      <c r="D46" s="102"/>
      <c r="I46" s="103"/>
    </row>
    <row r="47" spans="1:13" ht="18" customHeight="1" thickBot="1">
      <c r="A47" s="93"/>
      <c r="B47" s="149">
        <v>20</v>
      </c>
      <c r="C47" s="146" t="s">
        <v>15</v>
      </c>
      <c r="D47" s="147" t="s">
        <v>24</v>
      </c>
      <c r="E47" s="146"/>
      <c r="F47" s="146">
        <f>F49</f>
        <v>35</v>
      </c>
      <c r="G47" s="146"/>
      <c r="H47" s="146"/>
      <c r="I47" s="148">
        <v>2</v>
      </c>
    </row>
    <row r="48" spans="1:13" ht="15" customHeight="1">
      <c r="A48" s="142"/>
      <c r="B48" s="98"/>
      <c r="I48" s="99"/>
    </row>
    <row r="49" spans="1:13" ht="15" customHeight="1">
      <c r="A49" s="142"/>
      <c r="B49" s="98"/>
      <c r="C49" s="100" t="s">
        <v>17</v>
      </c>
      <c r="D49" s="170" t="s">
        <v>39</v>
      </c>
      <c r="E49" s="152" t="s">
        <v>19</v>
      </c>
      <c r="F49" s="152">
        <v>35</v>
      </c>
      <c r="G49" s="152"/>
      <c r="H49" s="152">
        <v>1</v>
      </c>
      <c r="I49" s="103"/>
    </row>
    <row r="50" spans="1:13" ht="15" customHeight="1" thickBot="1">
      <c r="A50" s="142"/>
      <c r="B50" s="98"/>
      <c r="D50" s="102"/>
      <c r="I50" s="103"/>
    </row>
    <row r="51" spans="1:13" ht="18" customHeight="1" thickBot="1">
      <c r="A51" s="93"/>
      <c r="B51" s="149">
        <v>21</v>
      </c>
      <c r="C51" s="146" t="s">
        <v>15</v>
      </c>
      <c r="D51" s="147" t="s">
        <v>26</v>
      </c>
      <c r="E51" s="146"/>
      <c r="F51" s="146">
        <f>SUM(F53:F53)</f>
        <v>140</v>
      </c>
      <c r="G51" s="146"/>
      <c r="H51" s="146"/>
      <c r="I51" s="148">
        <v>8</v>
      </c>
      <c r="J51" s="164"/>
      <c r="K51" s="112"/>
    </row>
    <row r="52" spans="1:13" ht="15" customHeight="1">
      <c r="A52" s="144"/>
      <c r="B52" s="105"/>
      <c r="C52" s="106"/>
      <c r="D52" s="106"/>
      <c r="E52" s="106"/>
      <c r="F52" s="106"/>
      <c r="G52" s="106"/>
      <c r="H52" s="106"/>
      <c r="I52" s="107"/>
      <c r="J52" s="164"/>
      <c r="K52" s="112"/>
    </row>
    <row r="53" spans="1:13" s="104" customFormat="1" ht="15" customHeight="1">
      <c r="A53" s="144"/>
      <c r="B53" s="98"/>
      <c r="C53" s="100" t="s">
        <v>17</v>
      </c>
      <c r="D53" s="151" t="s">
        <v>40</v>
      </c>
      <c r="E53" s="152" t="s">
        <v>19</v>
      </c>
      <c r="F53" s="169">
        <v>140</v>
      </c>
      <c r="G53" s="152"/>
      <c r="H53" s="155">
        <v>1</v>
      </c>
      <c r="I53" s="101"/>
      <c r="J53" s="102"/>
      <c r="K53" s="112"/>
      <c r="L53" s="97"/>
      <c r="M53" s="97"/>
    </row>
    <row r="54" spans="1:13" ht="15" customHeight="1" thickBot="1">
      <c r="A54" s="144"/>
      <c r="B54" s="108"/>
      <c r="C54" s="109"/>
      <c r="D54" s="109"/>
      <c r="E54" s="109"/>
      <c r="F54" s="110"/>
      <c r="G54" s="110"/>
      <c r="H54" s="109"/>
      <c r="I54" s="111"/>
      <c r="J54" s="164"/>
      <c r="K54" s="112"/>
    </row>
    <row r="55" spans="1:13" s="104" customFormat="1" ht="18" customHeight="1" thickBot="1">
      <c r="A55" s="93"/>
      <c r="B55" s="149">
        <v>22</v>
      </c>
      <c r="C55" s="146" t="s">
        <v>15</v>
      </c>
      <c r="D55" s="147" t="s">
        <v>28</v>
      </c>
      <c r="E55" s="150"/>
      <c r="F55" s="150">
        <f>SUM(F57:F61)</f>
        <v>364</v>
      </c>
      <c r="G55" s="150"/>
      <c r="H55" s="150"/>
      <c r="I55" s="148">
        <v>11</v>
      </c>
      <c r="J55" s="102"/>
      <c r="K55" s="112"/>
      <c r="L55" s="97"/>
      <c r="M55" s="97"/>
    </row>
    <row r="56" spans="1:13" ht="18" customHeight="1">
      <c r="A56" s="159"/>
      <c r="B56" s="105"/>
      <c r="C56" s="106"/>
      <c r="D56" s="106"/>
      <c r="E56" s="106"/>
      <c r="F56" s="106"/>
      <c r="G56" s="106"/>
      <c r="H56" s="106"/>
      <c r="I56" s="107"/>
      <c r="J56" s="164"/>
      <c r="K56" s="104"/>
      <c r="L56" s="104"/>
      <c r="M56" s="104"/>
    </row>
    <row r="57" spans="1:13" ht="15" customHeight="1">
      <c r="A57" s="142"/>
      <c r="B57" s="162"/>
      <c r="C57" s="100" t="s">
        <v>17</v>
      </c>
      <c r="D57" s="151" t="s">
        <v>72</v>
      </c>
      <c r="E57" s="152" t="s">
        <v>19</v>
      </c>
      <c r="F57" s="153">
        <v>84</v>
      </c>
      <c r="G57" s="152"/>
      <c r="H57" s="152">
        <v>1</v>
      </c>
      <c r="I57" s="101"/>
      <c r="J57" s="164"/>
    </row>
    <row r="58" spans="1:13" ht="15" customHeight="1">
      <c r="A58" s="142"/>
      <c r="B58" s="98"/>
      <c r="C58" s="100" t="s">
        <v>17</v>
      </c>
      <c r="D58" s="170" t="s">
        <v>77</v>
      </c>
      <c r="E58" s="152" t="s">
        <v>19</v>
      </c>
      <c r="F58" s="152">
        <v>56</v>
      </c>
      <c r="G58" s="152"/>
      <c r="H58" s="152">
        <v>1</v>
      </c>
      <c r="I58" s="101"/>
      <c r="J58" s="164"/>
    </row>
    <row r="59" spans="1:13" ht="15" customHeight="1">
      <c r="A59" s="142"/>
      <c r="B59" s="98"/>
      <c r="C59" s="100" t="s">
        <v>17</v>
      </c>
      <c r="D59" s="151" t="s">
        <v>75</v>
      </c>
      <c r="E59" s="152" t="s">
        <v>19</v>
      </c>
      <c r="F59" s="152">
        <v>77</v>
      </c>
      <c r="G59" s="152"/>
      <c r="H59" s="152">
        <v>1</v>
      </c>
      <c r="I59" s="101"/>
      <c r="J59" s="164"/>
    </row>
    <row r="60" spans="1:13" ht="15" customHeight="1">
      <c r="A60" s="142"/>
      <c r="B60" s="98"/>
      <c r="C60" s="100" t="s">
        <v>17</v>
      </c>
      <c r="D60" s="170" t="s">
        <v>78</v>
      </c>
      <c r="E60" s="152" t="s">
        <v>19</v>
      </c>
      <c r="F60" s="152">
        <v>42</v>
      </c>
      <c r="G60" s="152"/>
      <c r="H60" s="152">
        <v>1</v>
      </c>
      <c r="I60" s="101"/>
      <c r="J60" s="164"/>
    </row>
    <row r="61" spans="1:13" ht="15" customHeight="1">
      <c r="A61" s="142"/>
      <c r="B61" s="162"/>
      <c r="C61" s="100" t="s">
        <v>17</v>
      </c>
      <c r="D61" s="170" t="s">
        <v>79</v>
      </c>
      <c r="E61" s="152" t="s">
        <v>19</v>
      </c>
      <c r="F61" s="152">
        <v>105</v>
      </c>
      <c r="G61" s="152"/>
      <c r="H61" s="152">
        <v>1</v>
      </c>
      <c r="I61" s="101"/>
      <c r="J61" s="164"/>
    </row>
    <row r="62" spans="1:13" ht="18" customHeight="1" thickBot="1">
      <c r="A62" s="145"/>
      <c r="B62" s="108"/>
      <c r="C62" s="109"/>
      <c r="D62" s="114"/>
      <c r="E62" s="109"/>
      <c r="F62" s="109"/>
      <c r="G62" s="109"/>
      <c r="H62" s="109"/>
      <c r="I62" s="115"/>
      <c r="J62" s="164"/>
      <c r="K62" s="104"/>
      <c r="L62" s="104"/>
      <c r="M62" s="104"/>
    </row>
    <row r="63" spans="1:13" ht="18" customHeight="1">
      <c r="A63" s="117"/>
      <c r="B63" s="157"/>
      <c r="C63" s="157"/>
      <c r="D63" s="157"/>
      <c r="E63" s="113"/>
      <c r="F63" s="113"/>
      <c r="G63" s="113"/>
      <c r="H63" s="113"/>
      <c r="I63" s="113"/>
    </row>
    <row r="64" spans="1:13" ht="18" customHeight="1">
      <c r="A64" s="116"/>
      <c r="B64" s="158"/>
      <c r="C64" s="158"/>
      <c r="D64" s="158"/>
    </row>
    <row r="65" spans="1:4" ht="18" customHeight="1">
      <c r="A65" s="116"/>
      <c r="B65" s="158"/>
      <c r="C65" s="158"/>
      <c r="D65" s="158"/>
    </row>
    <row r="66" spans="1:4" ht="18" customHeight="1">
      <c r="A66" s="116"/>
      <c r="B66" s="158"/>
      <c r="C66" s="158"/>
      <c r="D66" s="158"/>
    </row>
  </sheetData>
  <mergeCells count="5">
    <mergeCell ref="C1:E2"/>
    <mergeCell ref="H1:I1"/>
    <mergeCell ref="F2:I2"/>
    <mergeCell ref="C3:E3"/>
    <mergeCell ref="F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fitToHeight="4" orientation="portrait"/>
  <headerFooter alignWithMargins="0">
    <oddFooter>&amp;L&amp; [Date]&amp;R&amp;A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ABDF4-B9B1-6D4D-8572-A33719265AD6}">
  <sheetPr>
    <tabColor rgb="FF9AFACF"/>
    <pageSetUpPr fitToPage="1"/>
  </sheetPr>
  <dimension ref="A1:M66"/>
  <sheetViews>
    <sheetView topLeftCell="A33" zoomScale="120" zoomScaleNormal="120" workbookViewId="0">
      <selection activeCell="J58" sqref="J58"/>
    </sheetView>
  </sheetViews>
  <sheetFormatPr defaultColWidth="10.85546875" defaultRowHeight="15.95"/>
  <cols>
    <col min="1" max="1" width="13.140625" style="118" customWidth="1"/>
    <col min="2" max="2" width="13.42578125" style="97" customWidth="1"/>
    <col min="3" max="3" width="5.7109375" style="97" customWidth="1"/>
    <col min="4" max="4" width="60.7109375" style="97" customWidth="1"/>
    <col min="5" max="5" width="7.7109375" style="97" customWidth="1"/>
    <col min="6" max="6" width="8" style="97" customWidth="1"/>
    <col min="7" max="7" width="10.28515625" style="97" customWidth="1"/>
    <col min="8" max="8" width="6.7109375" style="97" customWidth="1"/>
    <col min="9" max="9" width="8.7109375" style="97" customWidth="1"/>
    <col min="10" max="10" width="6.42578125" style="102" customWidth="1"/>
    <col min="11" max="11" width="5.85546875" style="97" customWidth="1"/>
    <col min="12" max="16384" width="10.85546875" style="97"/>
  </cols>
  <sheetData>
    <row r="1" spans="1:10" s="90" customFormat="1" ht="41.1" customHeight="1" thickBot="1">
      <c r="A1" s="131"/>
      <c r="B1" s="132" t="s">
        <v>0</v>
      </c>
      <c r="C1" s="171" t="s">
        <v>1</v>
      </c>
      <c r="D1" s="171"/>
      <c r="E1" s="171"/>
      <c r="F1" s="133"/>
      <c r="G1" s="133"/>
      <c r="H1" s="173"/>
      <c r="I1" s="174"/>
      <c r="J1" s="165"/>
    </row>
    <row r="2" spans="1:10" s="90" customFormat="1" ht="36.950000000000003" customHeight="1" thickBot="1">
      <c r="A2" s="134"/>
      <c r="B2" s="135"/>
      <c r="C2" s="172"/>
      <c r="D2" s="172"/>
      <c r="E2" s="172"/>
      <c r="F2" s="175"/>
      <c r="G2" s="176"/>
      <c r="H2" s="176"/>
      <c r="I2" s="177"/>
      <c r="J2" s="166"/>
    </row>
    <row r="3" spans="1:10" s="90" customFormat="1" ht="39.950000000000003" customHeight="1" thickBot="1">
      <c r="A3" s="134"/>
      <c r="B3" s="135" t="s">
        <v>2</v>
      </c>
      <c r="C3" s="178" t="s">
        <v>3</v>
      </c>
      <c r="D3" s="178"/>
      <c r="E3" s="179"/>
      <c r="F3" s="180"/>
      <c r="G3" s="181"/>
      <c r="H3" s="181"/>
      <c r="I3" s="182"/>
      <c r="J3" s="167"/>
    </row>
    <row r="4" spans="1:10" s="91" customFormat="1" ht="41.1" customHeight="1" thickBot="1">
      <c r="A4" s="136" t="s">
        <v>4</v>
      </c>
      <c r="B4" s="137" t="s">
        <v>5</v>
      </c>
      <c r="C4" s="138" t="s">
        <v>6</v>
      </c>
      <c r="D4" s="138" t="s">
        <v>7</v>
      </c>
      <c r="E4" s="139" t="s">
        <v>8</v>
      </c>
      <c r="F4" s="140" t="s">
        <v>9</v>
      </c>
      <c r="G4" s="140" t="s">
        <v>10</v>
      </c>
      <c r="H4" s="140" t="s">
        <v>11</v>
      </c>
      <c r="I4" s="141" t="s">
        <v>12</v>
      </c>
      <c r="J4" s="168"/>
    </row>
    <row r="5" spans="1:10" s="92" customFormat="1" ht="26.1" customHeight="1" thickBot="1">
      <c r="A5" s="119"/>
      <c r="B5" s="120"/>
      <c r="C5" s="120"/>
      <c r="D5" s="121" t="s">
        <v>13</v>
      </c>
      <c r="E5" s="120"/>
      <c r="F5" s="120">
        <f>SUM(F8+F14+F18+F22+F26)</f>
        <v>700</v>
      </c>
      <c r="G5" s="120"/>
      <c r="H5" s="120"/>
      <c r="I5" s="122">
        <f>SUM(I8:I32)</f>
        <v>30</v>
      </c>
      <c r="J5" s="164"/>
    </row>
    <row r="6" spans="1:10" s="92" customFormat="1" ht="26.1" customHeight="1" thickBot="1">
      <c r="A6" s="127"/>
      <c r="B6" s="128"/>
      <c r="C6" s="128"/>
      <c r="D6" s="129" t="s">
        <v>80</v>
      </c>
      <c r="E6" s="128"/>
      <c r="F6" s="128"/>
      <c r="G6" s="128"/>
      <c r="H6" s="128"/>
      <c r="I6" s="130"/>
      <c r="J6" s="102"/>
    </row>
    <row r="7" spans="1:10" s="92" customFormat="1" ht="12" customHeight="1" thickBot="1">
      <c r="A7" s="93"/>
      <c r="B7" s="94"/>
      <c r="C7" s="94"/>
      <c r="D7" s="95"/>
      <c r="E7" s="94"/>
      <c r="F7" s="94"/>
      <c r="G7" s="94"/>
      <c r="H7" s="94"/>
      <c r="I7" s="96"/>
      <c r="J7" s="102"/>
    </row>
    <row r="8" spans="1:10" ht="18" customHeight="1" thickBot="1">
      <c r="A8" s="93"/>
      <c r="B8" s="146">
        <v>13</v>
      </c>
      <c r="C8" s="146" t="s">
        <v>15</v>
      </c>
      <c r="D8" s="147" t="s">
        <v>16</v>
      </c>
      <c r="E8" s="146"/>
      <c r="F8" s="146">
        <f>SUM(F10:F12)</f>
        <v>63</v>
      </c>
      <c r="G8" s="146"/>
      <c r="H8" s="146"/>
      <c r="I8" s="148">
        <v>4</v>
      </c>
    </row>
    <row r="9" spans="1:10" ht="15" customHeight="1">
      <c r="A9" s="142"/>
      <c r="B9" s="98"/>
      <c r="I9" s="99"/>
    </row>
    <row r="10" spans="1:10" ht="15" customHeight="1">
      <c r="A10" s="142"/>
      <c r="B10" s="98"/>
      <c r="C10" s="100" t="s">
        <v>17</v>
      </c>
      <c r="D10" s="151" t="s">
        <v>18</v>
      </c>
      <c r="E10" s="152" t="s">
        <v>19</v>
      </c>
      <c r="F10" s="153">
        <v>20</v>
      </c>
      <c r="G10" s="153"/>
      <c r="H10" s="152">
        <v>1</v>
      </c>
      <c r="I10" s="101"/>
    </row>
    <row r="11" spans="1:10" ht="15" customHeight="1">
      <c r="A11" s="142"/>
      <c r="B11" s="98"/>
      <c r="C11" s="100" t="s">
        <v>17</v>
      </c>
      <c r="D11" s="151" t="s">
        <v>20</v>
      </c>
      <c r="E11" s="152" t="s">
        <v>19</v>
      </c>
      <c r="F11" s="153">
        <v>28</v>
      </c>
      <c r="G11" s="161"/>
      <c r="H11" s="152">
        <v>1</v>
      </c>
      <c r="I11" s="101"/>
    </row>
    <row r="12" spans="1:10" ht="15" customHeight="1">
      <c r="A12" s="143"/>
      <c r="B12" s="98"/>
      <c r="C12" s="100" t="s">
        <v>17</v>
      </c>
      <c r="D12" s="151" t="s">
        <v>21</v>
      </c>
      <c r="E12" s="152" t="s">
        <v>19</v>
      </c>
      <c r="F12" s="154">
        <v>15</v>
      </c>
      <c r="G12" s="154"/>
      <c r="H12" s="152">
        <v>1</v>
      </c>
      <c r="I12" s="101"/>
    </row>
    <row r="13" spans="1:10" ht="15" customHeight="1" thickBot="1">
      <c r="A13" s="143"/>
      <c r="B13" s="98"/>
      <c r="D13" s="102"/>
      <c r="I13" s="103"/>
    </row>
    <row r="14" spans="1:10" ht="18" customHeight="1" thickBot="1">
      <c r="A14" s="93"/>
      <c r="B14" s="149">
        <v>14</v>
      </c>
      <c r="C14" s="146" t="s">
        <v>15</v>
      </c>
      <c r="D14" s="147" t="s">
        <v>22</v>
      </c>
      <c r="E14" s="146"/>
      <c r="F14" s="146">
        <f>SUM(F16:F16)</f>
        <v>35</v>
      </c>
      <c r="G14" s="146"/>
      <c r="H14" s="146"/>
      <c r="I14" s="148">
        <v>2</v>
      </c>
    </row>
    <row r="15" spans="1:10" ht="15" customHeight="1">
      <c r="A15" s="142"/>
      <c r="B15" s="98"/>
      <c r="I15" s="99"/>
    </row>
    <row r="16" spans="1:10" ht="15" customHeight="1">
      <c r="A16" s="142"/>
      <c r="B16" s="98"/>
      <c r="C16" s="100" t="s">
        <v>17</v>
      </c>
      <c r="D16" s="151" t="s">
        <v>23</v>
      </c>
      <c r="E16" s="152" t="s">
        <v>19</v>
      </c>
      <c r="F16" s="152">
        <v>35</v>
      </c>
      <c r="G16" s="160"/>
      <c r="H16" s="152">
        <v>1</v>
      </c>
      <c r="I16" s="101"/>
    </row>
    <row r="17" spans="1:13" ht="15" customHeight="1" thickBot="1">
      <c r="A17" s="143"/>
      <c r="B17" s="98"/>
      <c r="D17" s="102"/>
      <c r="I17" s="103"/>
    </row>
    <row r="18" spans="1:13" ht="18" customHeight="1" thickBot="1">
      <c r="A18" s="93"/>
      <c r="B18" s="149">
        <v>15</v>
      </c>
      <c r="C18" s="146" t="s">
        <v>15</v>
      </c>
      <c r="D18" s="147" t="s">
        <v>24</v>
      </c>
      <c r="E18" s="146"/>
      <c r="F18" s="146">
        <f>F20</f>
        <v>70</v>
      </c>
      <c r="G18" s="146"/>
      <c r="H18" s="146"/>
      <c r="I18" s="148">
        <v>2</v>
      </c>
    </row>
    <row r="19" spans="1:13" ht="15" customHeight="1">
      <c r="A19" s="142"/>
      <c r="B19" s="98"/>
      <c r="I19" s="99"/>
    </row>
    <row r="20" spans="1:13" ht="15" customHeight="1">
      <c r="A20" s="142"/>
      <c r="B20" s="98"/>
      <c r="C20" s="100" t="s">
        <v>17</v>
      </c>
      <c r="D20" s="170" t="s">
        <v>25</v>
      </c>
      <c r="E20" s="152" t="s">
        <v>19</v>
      </c>
      <c r="F20" s="152">
        <v>70</v>
      </c>
      <c r="G20" s="152"/>
      <c r="H20" s="152">
        <v>1</v>
      </c>
      <c r="I20" s="103"/>
    </row>
    <row r="21" spans="1:13" ht="15" customHeight="1" thickBot="1">
      <c r="A21" s="142"/>
      <c r="B21" s="98"/>
      <c r="D21" s="102"/>
      <c r="I21" s="103"/>
    </row>
    <row r="22" spans="1:13" ht="18" customHeight="1" thickBot="1">
      <c r="A22" s="93"/>
      <c r="B22" s="149">
        <v>16</v>
      </c>
      <c r="C22" s="146" t="s">
        <v>15</v>
      </c>
      <c r="D22" s="147" t="s">
        <v>26</v>
      </c>
      <c r="E22" s="146"/>
      <c r="F22" s="146">
        <f>SUM(F24:F24)</f>
        <v>140</v>
      </c>
      <c r="G22" s="146"/>
      <c r="H22" s="146"/>
      <c r="I22" s="148">
        <v>7</v>
      </c>
      <c r="J22" s="164"/>
      <c r="K22" s="112"/>
    </row>
    <row r="23" spans="1:13" ht="15" customHeight="1">
      <c r="A23" s="144"/>
      <c r="B23" s="105"/>
      <c r="C23" s="106"/>
      <c r="D23" s="106"/>
      <c r="E23" s="106"/>
      <c r="F23" s="106"/>
      <c r="G23" s="106"/>
      <c r="H23" s="106"/>
      <c r="I23" s="107"/>
      <c r="J23" s="164"/>
      <c r="K23" s="112"/>
    </row>
    <row r="24" spans="1:13" s="104" customFormat="1" ht="15" customHeight="1">
      <c r="A24" s="144"/>
      <c r="B24" s="98"/>
      <c r="C24" s="100" t="s">
        <v>17</v>
      </c>
      <c r="D24" s="151" t="s">
        <v>27</v>
      </c>
      <c r="E24" s="152" t="s">
        <v>19</v>
      </c>
      <c r="F24" s="169">
        <v>140</v>
      </c>
      <c r="G24" s="160"/>
      <c r="H24" s="155">
        <v>1</v>
      </c>
      <c r="I24" s="101"/>
      <c r="J24" s="102"/>
      <c r="K24" s="112"/>
      <c r="L24" s="97"/>
      <c r="M24" s="97"/>
    </row>
    <row r="25" spans="1:13" ht="15" customHeight="1" thickBot="1">
      <c r="A25" s="144"/>
      <c r="B25" s="108"/>
      <c r="C25" s="109"/>
      <c r="D25" s="109"/>
      <c r="E25" s="109"/>
      <c r="F25" s="110"/>
      <c r="G25" s="110"/>
      <c r="H25" s="109"/>
      <c r="I25" s="111"/>
      <c r="J25" s="164"/>
      <c r="K25" s="112"/>
    </row>
    <row r="26" spans="1:13" s="104" customFormat="1" ht="18" customHeight="1" thickBot="1">
      <c r="A26" s="93"/>
      <c r="B26" s="149">
        <v>17</v>
      </c>
      <c r="C26" s="146" t="s">
        <v>15</v>
      </c>
      <c r="D26" s="147" t="s">
        <v>28</v>
      </c>
      <c r="E26" s="150"/>
      <c r="F26" s="150">
        <f>SUM(F28:F32)</f>
        <v>392</v>
      </c>
      <c r="G26" s="150"/>
      <c r="H26" s="150"/>
      <c r="I26" s="148">
        <v>15</v>
      </c>
      <c r="J26" s="102"/>
      <c r="K26" s="112"/>
      <c r="L26" s="97"/>
      <c r="M26" s="97"/>
    </row>
    <row r="27" spans="1:13" ht="18" customHeight="1">
      <c r="A27" s="142"/>
      <c r="B27" s="98"/>
      <c r="I27" s="99"/>
      <c r="J27" s="164"/>
      <c r="K27" s="104"/>
      <c r="L27" s="104"/>
      <c r="M27" s="104"/>
    </row>
    <row r="28" spans="1:13" ht="15" customHeight="1">
      <c r="A28" s="142"/>
      <c r="B28" s="98"/>
      <c r="C28" s="100" t="s">
        <v>17</v>
      </c>
      <c r="D28" s="151" t="s">
        <v>81</v>
      </c>
      <c r="E28" s="152" t="s">
        <v>19</v>
      </c>
      <c r="F28" s="153">
        <v>105</v>
      </c>
      <c r="G28" s="161"/>
      <c r="H28" s="152">
        <v>1</v>
      </c>
      <c r="I28" s="101"/>
      <c r="J28" s="164"/>
    </row>
    <row r="29" spans="1:13" ht="15" customHeight="1">
      <c r="A29" s="142"/>
      <c r="B29" s="98"/>
      <c r="C29" s="100" t="s">
        <v>17</v>
      </c>
      <c r="D29" s="151" t="s">
        <v>82</v>
      </c>
      <c r="E29" s="152" t="s">
        <v>19</v>
      </c>
      <c r="F29" s="153">
        <v>56</v>
      </c>
      <c r="G29" s="161"/>
      <c r="H29" s="152">
        <v>1</v>
      </c>
      <c r="I29" s="101"/>
      <c r="J29" s="164"/>
      <c r="K29" s="112"/>
    </row>
    <row r="30" spans="1:13" ht="15" customHeight="1">
      <c r="A30" s="143"/>
      <c r="B30" s="98"/>
      <c r="C30" s="100" t="s">
        <v>17</v>
      </c>
      <c r="D30" s="151" t="s">
        <v>83</v>
      </c>
      <c r="E30" s="152" t="s">
        <v>19</v>
      </c>
      <c r="F30" s="152">
        <v>56</v>
      </c>
      <c r="G30" s="160"/>
      <c r="H30" s="152">
        <v>1</v>
      </c>
      <c r="I30" s="101"/>
      <c r="J30" s="164"/>
      <c r="K30" s="112"/>
    </row>
    <row r="31" spans="1:13" ht="15" customHeight="1">
      <c r="A31" s="142"/>
      <c r="B31" s="98"/>
      <c r="C31" s="100" t="s">
        <v>17</v>
      </c>
      <c r="D31" s="151" t="s">
        <v>84</v>
      </c>
      <c r="E31" s="152" t="s">
        <v>19</v>
      </c>
      <c r="F31" s="153">
        <v>105</v>
      </c>
      <c r="G31" s="161"/>
      <c r="H31" s="152">
        <v>1</v>
      </c>
      <c r="I31" s="101"/>
      <c r="J31" s="164"/>
    </row>
    <row r="32" spans="1:13" ht="15" customHeight="1">
      <c r="A32" s="142"/>
      <c r="B32" s="162"/>
      <c r="C32" s="100" t="s">
        <v>17</v>
      </c>
      <c r="D32" s="151" t="s">
        <v>41</v>
      </c>
      <c r="E32" s="152" t="s">
        <v>19</v>
      </c>
      <c r="F32" s="152">
        <v>70</v>
      </c>
      <c r="G32" s="163"/>
      <c r="H32" s="152">
        <v>1</v>
      </c>
      <c r="I32" s="101"/>
      <c r="J32" s="164"/>
      <c r="K32" s="112"/>
    </row>
    <row r="33" spans="1:13" ht="18" customHeight="1" thickBot="1">
      <c r="A33" s="143"/>
      <c r="B33" s="98"/>
      <c r="D33" s="102"/>
      <c r="I33" s="103"/>
      <c r="J33" s="164"/>
      <c r="K33" s="104"/>
      <c r="L33" s="104"/>
      <c r="M33" s="104"/>
    </row>
    <row r="34" spans="1:13" ht="26.1" customHeight="1" thickBot="1">
      <c r="A34" s="119"/>
      <c r="B34" s="123"/>
      <c r="C34" s="124"/>
      <c r="D34" s="125" t="s">
        <v>34</v>
      </c>
      <c r="E34" s="124"/>
      <c r="F34" s="124">
        <f>SUM(F37+F43+F47+F51+F55)</f>
        <v>700</v>
      </c>
      <c r="G34" s="124"/>
      <c r="H34" s="124"/>
      <c r="I34" s="126">
        <f>SUM(I37:I61)</f>
        <v>30</v>
      </c>
    </row>
    <row r="35" spans="1:13" ht="26.1" customHeight="1" thickBot="1">
      <c r="A35" s="127"/>
      <c r="B35" s="128"/>
      <c r="C35" s="128"/>
      <c r="D35" s="129" t="s">
        <v>85</v>
      </c>
      <c r="E35" s="128"/>
      <c r="F35" s="128"/>
      <c r="G35" s="128"/>
      <c r="H35" s="128"/>
      <c r="I35" s="130"/>
    </row>
    <row r="36" spans="1:13" ht="12" customHeight="1" thickBot="1">
      <c r="A36" s="142"/>
      <c r="I36" s="99"/>
    </row>
    <row r="37" spans="1:13" ht="18" customHeight="1" thickBot="1">
      <c r="A37" s="93"/>
      <c r="B37" s="146">
        <v>18</v>
      </c>
      <c r="C37" s="146" t="s">
        <v>15</v>
      </c>
      <c r="D37" s="147" t="s">
        <v>16</v>
      </c>
      <c r="E37" s="146"/>
      <c r="F37" s="146">
        <f>SUM(F39:F41)</f>
        <v>56</v>
      </c>
      <c r="G37" s="146"/>
      <c r="H37" s="146"/>
      <c r="I37" s="148">
        <v>6</v>
      </c>
    </row>
    <row r="38" spans="1:13" ht="15" customHeight="1">
      <c r="A38" s="142"/>
      <c r="B38" s="98"/>
      <c r="I38" s="99"/>
    </row>
    <row r="39" spans="1:13" ht="15" customHeight="1">
      <c r="A39" s="142"/>
      <c r="B39" s="98"/>
      <c r="C39" s="100" t="s">
        <v>17</v>
      </c>
      <c r="D39" s="151" t="s">
        <v>18</v>
      </c>
      <c r="E39" s="152" t="s">
        <v>19</v>
      </c>
      <c r="F39" s="153">
        <v>20</v>
      </c>
      <c r="G39" s="153"/>
      <c r="H39" s="152">
        <v>1</v>
      </c>
      <c r="I39" s="101"/>
    </row>
    <row r="40" spans="1:13" ht="15" customHeight="1">
      <c r="A40" s="142"/>
      <c r="B40" s="98"/>
      <c r="C40" s="100" t="s">
        <v>17</v>
      </c>
      <c r="D40" s="151" t="s">
        <v>36</v>
      </c>
      <c r="E40" s="152" t="s">
        <v>19</v>
      </c>
      <c r="F40" s="153">
        <v>20</v>
      </c>
      <c r="G40" s="153"/>
      <c r="H40" s="152">
        <v>1</v>
      </c>
      <c r="I40" s="101"/>
    </row>
    <row r="41" spans="1:13" ht="15" customHeight="1">
      <c r="A41" s="143"/>
      <c r="B41" s="98"/>
      <c r="C41" s="100" t="s">
        <v>17</v>
      </c>
      <c r="D41" s="151" t="s">
        <v>21</v>
      </c>
      <c r="E41" s="152" t="s">
        <v>19</v>
      </c>
      <c r="F41" s="154">
        <v>16</v>
      </c>
      <c r="G41" s="163"/>
      <c r="H41" s="152">
        <v>1</v>
      </c>
      <c r="I41" s="101"/>
    </row>
    <row r="42" spans="1:13" ht="15" customHeight="1" thickBot="1">
      <c r="A42" s="143"/>
      <c r="B42" s="98"/>
      <c r="D42" s="102"/>
      <c r="I42" s="103"/>
    </row>
    <row r="43" spans="1:13" ht="18" customHeight="1" thickBot="1">
      <c r="A43" s="93"/>
      <c r="B43" s="149">
        <v>19</v>
      </c>
      <c r="C43" s="146" t="s">
        <v>15</v>
      </c>
      <c r="D43" s="147" t="s">
        <v>37</v>
      </c>
      <c r="E43" s="146"/>
      <c r="F43" s="146">
        <f>F45</f>
        <v>105</v>
      </c>
      <c r="G43" s="146"/>
      <c r="H43" s="146"/>
      <c r="I43" s="148">
        <v>3</v>
      </c>
    </row>
    <row r="44" spans="1:13" ht="15" customHeight="1">
      <c r="A44" s="142"/>
      <c r="B44" s="98"/>
      <c r="I44" s="99"/>
    </row>
    <row r="45" spans="1:13" ht="15" customHeight="1">
      <c r="A45" s="142"/>
      <c r="B45" s="98"/>
      <c r="C45" s="100" t="s">
        <v>17</v>
      </c>
      <c r="D45" s="151" t="s">
        <v>38</v>
      </c>
      <c r="E45" s="152" t="s">
        <v>19</v>
      </c>
      <c r="F45" s="152">
        <v>105</v>
      </c>
      <c r="G45" s="152"/>
      <c r="H45" s="152">
        <v>1</v>
      </c>
      <c r="I45" s="101"/>
    </row>
    <row r="46" spans="1:13" ht="15" customHeight="1" thickBot="1">
      <c r="A46" s="143"/>
      <c r="B46" s="98"/>
      <c r="D46" s="102"/>
      <c r="I46" s="103"/>
    </row>
    <row r="47" spans="1:13" ht="18" customHeight="1" thickBot="1">
      <c r="A47" s="93"/>
      <c r="B47" s="149">
        <v>20</v>
      </c>
      <c r="C47" s="146" t="s">
        <v>15</v>
      </c>
      <c r="D47" s="147" t="s">
        <v>24</v>
      </c>
      <c r="E47" s="146"/>
      <c r="F47" s="146">
        <f>F49</f>
        <v>35</v>
      </c>
      <c r="G47" s="146"/>
      <c r="H47" s="146"/>
      <c r="I47" s="148">
        <v>2</v>
      </c>
    </row>
    <row r="48" spans="1:13" ht="15" customHeight="1">
      <c r="A48" s="142"/>
      <c r="B48" s="98"/>
      <c r="I48" s="99"/>
    </row>
    <row r="49" spans="1:13" ht="15" customHeight="1">
      <c r="A49" s="142"/>
      <c r="B49" s="98"/>
      <c r="C49" s="100" t="s">
        <v>17</v>
      </c>
      <c r="D49" s="170" t="s">
        <v>39</v>
      </c>
      <c r="E49" s="152" t="s">
        <v>19</v>
      </c>
      <c r="F49" s="152">
        <v>35</v>
      </c>
      <c r="G49" s="152"/>
      <c r="H49" s="152">
        <v>1</v>
      </c>
      <c r="I49" s="103"/>
    </row>
    <row r="50" spans="1:13" ht="15" customHeight="1" thickBot="1">
      <c r="A50" s="142"/>
      <c r="B50" s="98"/>
      <c r="D50" s="102"/>
      <c r="I50" s="103"/>
    </row>
    <row r="51" spans="1:13" ht="18" customHeight="1" thickBot="1">
      <c r="A51" s="93"/>
      <c r="B51" s="149">
        <v>21</v>
      </c>
      <c r="C51" s="146" t="s">
        <v>15</v>
      </c>
      <c r="D51" s="147" t="s">
        <v>26</v>
      </c>
      <c r="E51" s="146"/>
      <c r="F51" s="146">
        <f>SUM(F53:F53)</f>
        <v>140</v>
      </c>
      <c r="G51" s="146"/>
      <c r="H51" s="146"/>
      <c r="I51" s="148">
        <v>8</v>
      </c>
      <c r="J51" s="164"/>
      <c r="K51" s="112"/>
    </row>
    <row r="52" spans="1:13" ht="15" customHeight="1">
      <c r="A52" s="144"/>
      <c r="B52" s="105"/>
      <c r="C52" s="106"/>
      <c r="D52" s="106"/>
      <c r="E52" s="106"/>
      <c r="F52" s="106"/>
      <c r="G52" s="106"/>
      <c r="H52" s="106"/>
      <c r="I52" s="107"/>
      <c r="J52" s="164"/>
      <c r="K52" s="112"/>
    </row>
    <row r="53" spans="1:13" s="104" customFormat="1" ht="15" customHeight="1">
      <c r="A53" s="144"/>
      <c r="B53" s="98"/>
      <c r="C53" s="100" t="s">
        <v>17</v>
      </c>
      <c r="D53" s="151" t="s">
        <v>40</v>
      </c>
      <c r="E53" s="152" t="s">
        <v>19</v>
      </c>
      <c r="F53" s="169">
        <v>140</v>
      </c>
      <c r="G53" s="152"/>
      <c r="H53" s="155">
        <v>1</v>
      </c>
      <c r="I53" s="101"/>
      <c r="J53" s="102"/>
      <c r="K53" s="112"/>
      <c r="L53" s="97"/>
      <c r="M53" s="97"/>
    </row>
    <row r="54" spans="1:13" ht="15" customHeight="1" thickBot="1">
      <c r="A54" s="144"/>
      <c r="B54" s="108"/>
      <c r="C54" s="109"/>
      <c r="D54" s="109"/>
      <c r="E54" s="109"/>
      <c r="F54" s="110"/>
      <c r="G54" s="110"/>
      <c r="H54" s="109"/>
      <c r="I54" s="111"/>
      <c r="J54" s="164"/>
      <c r="K54" s="112"/>
    </row>
    <row r="55" spans="1:13" s="104" customFormat="1" ht="18" customHeight="1" thickBot="1">
      <c r="A55" s="93"/>
      <c r="B55" s="149">
        <v>22</v>
      </c>
      <c r="C55" s="146" t="s">
        <v>15</v>
      </c>
      <c r="D55" s="147" t="s">
        <v>28</v>
      </c>
      <c r="E55" s="150"/>
      <c r="F55" s="150">
        <f>SUM(F57:F61)</f>
        <v>364</v>
      </c>
      <c r="G55" s="150"/>
      <c r="H55" s="150"/>
      <c r="I55" s="148">
        <v>11</v>
      </c>
      <c r="J55" s="102"/>
      <c r="K55" s="112"/>
      <c r="L55" s="97"/>
      <c r="M55" s="97"/>
    </row>
    <row r="56" spans="1:13" ht="18" customHeight="1">
      <c r="A56" s="159"/>
      <c r="B56" s="105"/>
      <c r="C56" s="106"/>
      <c r="D56" s="106"/>
      <c r="E56" s="106"/>
      <c r="F56" s="106"/>
      <c r="G56" s="106"/>
      <c r="H56" s="106"/>
      <c r="I56" s="107"/>
      <c r="J56" s="164"/>
      <c r="K56" s="104"/>
      <c r="L56" s="104"/>
      <c r="M56" s="104"/>
    </row>
    <row r="57" spans="1:13" ht="15" customHeight="1">
      <c r="A57" s="142"/>
      <c r="B57" s="162"/>
      <c r="C57" s="100" t="s">
        <v>17</v>
      </c>
      <c r="D57" s="151" t="s">
        <v>81</v>
      </c>
      <c r="E57" s="152" t="s">
        <v>19</v>
      </c>
      <c r="F57" s="153">
        <v>56</v>
      </c>
      <c r="G57" s="152"/>
      <c r="H57" s="155">
        <v>1</v>
      </c>
      <c r="I57" s="101"/>
      <c r="J57" s="164"/>
    </row>
    <row r="58" spans="1:13" ht="15" customHeight="1">
      <c r="A58" s="142"/>
      <c r="B58" s="98"/>
      <c r="C58" s="100" t="s">
        <v>17</v>
      </c>
      <c r="D58" s="170" t="s">
        <v>86</v>
      </c>
      <c r="E58" s="152" t="s">
        <v>19</v>
      </c>
      <c r="F58" s="152">
        <v>98</v>
      </c>
      <c r="G58" s="152"/>
      <c r="H58" s="155">
        <v>1</v>
      </c>
      <c r="I58" s="101"/>
      <c r="J58" s="164"/>
    </row>
    <row r="59" spans="1:13" ht="15" customHeight="1">
      <c r="A59" s="142"/>
      <c r="B59" s="98"/>
      <c r="C59" s="100" t="s">
        <v>17</v>
      </c>
      <c r="D59" s="151" t="s">
        <v>87</v>
      </c>
      <c r="E59" s="152" t="s">
        <v>19</v>
      </c>
      <c r="F59" s="152">
        <v>42</v>
      </c>
      <c r="G59" s="152"/>
      <c r="H59" s="155">
        <v>1</v>
      </c>
      <c r="I59" s="101"/>
      <c r="J59" s="164"/>
    </row>
    <row r="60" spans="1:13" ht="15" customHeight="1">
      <c r="A60" s="142"/>
      <c r="B60" s="98"/>
      <c r="C60" s="100" t="s">
        <v>17</v>
      </c>
      <c r="D60" s="170" t="s">
        <v>88</v>
      </c>
      <c r="E60" s="152" t="s">
        <v>19</v>
      </c>
      <c r="F60" s="152">
        <v>98</v>
      </c>
      <c r="G60" s="152"/>
      <c r="H60" s="155">
        <v>1</v>
      </c>
      <c r="I60" s="101"/>
      <c r="J60" s="164"/>
    </row>
    <row r="61" spans="1:13" ht="15" customHeight="1">
      <c r="A61" s="142"/>
      <c r="B61" s="162"/>
      <c r="C61" s="100" t="s">
        <v>17</v>
      </c>
      <c r="D61" s="170" t="s">
        <v>41</v>
      </c>
      <c r="E61" s="152" t="s">
        <v>19</v>
      </c>
      <c r="F61" s="152">
        <v>70</v>
      </c>
      <c r="G61" s="152"/>
      <c r="H61" s="155">
        <v>1</v>
      </c>
      <c r="I61" s="101"/>
      <c r="J61" s="164"/>
    </row>
    <row r="62" spans="1:13" ht="18" customHeight="1" thickBot="1">
      <c r="A62" s="145"/>
      <c r="B62" s="108"/>
      <c r="C62" s="109"/>
      <c r="D62" s="114"/>
      <c r="E62" s="109"/>
      <c r="F62" s="109"/>
      <c r="G62" s="109"/>
      <c r="H62" s="109"/>
      <c r="I62" s="115"/>
      <c r="J62" s="164"/>
      <c r="K62" s="104"/>
      <c r="L62" s="104"/>
      <c r="M62" s="104"/>
    </row>
    <row r="63" spans="1:13" ht="18" customHeight="1">
      <c r="A63" s="117"/>
      <c r="B63" s="157"/>
      <c r="C63" s="157"/>
      <c r="D63" s="157"/>
      <c r="E63" s="113"/>
      <c r="F63" s="113"/>
      <c r="G63" s="113"/>
      <c r="H63" s="113"/>
      <c r="I63" s="113"/>
    </row>
    <row r="64" spans="1:13" ht="18" customHeight="1">
      <c r="A64" s="116"/>
      <c r="B64" s="158"/>
      <c r="C64" s="158"/>
      <c r="D64" s="158"/>
    </row>
    <row r="65" spans="1:4" ht="18" customHeight="1">
      <c r="A65" s="116"/>
      <c r="B65" s="158"/>
      <c r="C65" s="158"/>
      <c r="D65" s="158"/>
    </row>
    <row r="66" spans="1:4" ht="18" customHeight="1">
      <c r="A66" s="116"/>
      <c r="B66" s="158"/>
      <c r="C66" s="158"/>
      <c r="D66" s="158"/>
    </row>
  </sheetData>
  <mergeCells count="5">
    <mergeCell ref="C1:E2"/>
    <mergeCell ref="H1:I1"/>
    <mergeCell ref="F2:I2"/>
    <mergeCell ref="C3:E3"/>
    <mergeCell ref="F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fitToHeight="4" orientation="portrait"/>
  <headerFooter alignWithMargins="0">
    <oddFooter>&amp;L&amp; [Date]&amp;R&amp;A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110DF-9D2E-2A42-8B6E-94283507D79E}">
  <sheetPr>
    <tabColor rgb="FF9AFACF"/>
    <pageSetUpPr fitToPage="1"/>
  </sheetPr>
  <dimension ref="A1:M66"/>
  <sheetViews>
    <sheetView tabSelected="1" topLeftCell="A31" zoomScale="120" zoomScaleNormal="120" workbookViewId="0">
      <selection activeCell="L63" sqref="L63"/>
    </sheetView>
  </sheetViews>
  <sheetFormatPr defaultColWidth="10.85546875" defaultRowHeight="15.95"/>
  <cols>
    <col min="1" max="1" width="13.140625" style="118" customWidth="1"/>
    <col min="2" max="2" width="13.42578125" style="97" customWidth="1"/>
    <col min="3" max="3" width="5.7109375" style="97" customWidth="1"/>
    <col min="4" max="4" width="60.7109375" style="97" customWidth="1"/>
    <col min="5" max="5" width="7.7109375" style="97" customWidth="1"/>
    <col min="6" max="6" width="8" style="97" customWidth="1"/>
    <col min="7" max="7" width="10.28515625" style="97" customWidth="1"/>
    <col min="8" max="8" width="6.7109375" style="97" customWidth="1"/>
    <col min="9" max="9" width="8.7109375" style="97" customWidth="1"/>
    <col min="10" max="10" width="6.42578125" style="102" customWidth="1"/>
    <col min="11" max="11" width="5.85546875" style="97" customWidth="1"/>
    <col min="12" max="16384" width="10.85546875" style="97"/>
  </cols>
  <sheetData>
    <row r="1" spans="1:10" s="90" customFormat="1" ht="41.1" customHeight="1" thickBot="1">
      <c r="A1" s="131"/>
      <c r="B1" s="132" t="s">
        <v>0</v>
      </c>
      <c r="C1" s="171" t="s">
        <v>1</v>
      </c>
      <c r="D1" s="171"/>
      <c r="E1" s="171"/>
      <c r="F1" s="133"/>
      <c r="G1" s="133"/>
      <c r="H1" s="173"/>
      <c r="I1" s="174"/>
      <c r="J1" s="165"/>
    </row>
    <row r="2" spans="1:10" s="90" customFormat="1" ht="36.950000000000003" customHeight="1" thickBot="1">
      <c r="A2" s="134"/>
      <c r="B2" s="135"/>
      <c r="C2" s="172"/>
      <c r="D2" s="172"/>
      <c r="E2" s="172"/>
      <c r="F2" s="175"/>
      <c r="G2" s="176"/>
      <c r="H2" s="176"/>
      <c r="I2" s="177"/>
      <c r="J2" s="166"/>
    </row>
    <row r="3" spans="1:10" s="90" customFormat="1" ht="39.950000000000003" customHeight="1" thickBot="1">
      <c r="A3" s="134"/>
      <c r="B3" s="135" t="s">
        <v>2</v>
      </c>
      <c r="C3" s="178" t="s">
        <v>3</v>
      </c>
      <c r="D3" s="178"/>
      <c r="E3" s="179"/>
      <c r="F3" s="180"/>
      <c r="G3" s="181"/>
      <c r="H3" s="181"/>
      <c r="I3" s="182"/>
      <c r="J3" s="167"/>
    </row>
    <row r="4" spans="1:10" s="91" customFormat="1" ht="41.1" customHeight="1" thickBot="1">
      <c r="A4" s="136" t="s">
        <v>4</v>
      </c>
      <c r="B4" s="137" t="s">
        <v>5</v>
      </c>
      <c r="C4" s="138" t="s">
        <v>6</v>
      </c>
      <c r="D4" s="138" t="s">
        <v>7</v>
      </c>
      <c r="E4" s="139" t="s">
        <v>8</v>
      </c>
      <c r="F4" s="140" t="s">
        <v>9</v>
      </c>
      <c r="G4" s="140" t="s">
        <v>10</v>
      </c>
      <c r="H4" s="140" t="s">
        <v>11</v>
      </c>
      <c r="I4" s="141" t="s">
        <v>12</v>
      </c>
      <c r="J4" s="168"/>
    </row>
    <row r="5" spans="1:10" s="92" customFormat="1" ht="26.1" customHeight="1" thickBot="1">
      <c r="A5" s="119"/>
      <c r="B5" s="120"/>
      <c r="C5" s="120"/>
      <c r="D5" s="121" t="s">
        <v>13</v>
      </c>
      <c r="E5" s="120"/>
      <c r="F5" s="120">
        <f>SUM(F8+F14+F18+F22+F26)</f>
        <v>700</v>
      </c>
      <c r="G5" s="120"/>
      <c r="H5" s="120"/>
      <c r="I5" s="122">
        <f>SUM(I8:I32)</f>
        <v>30</v>
      </c>
      <c r="J5" s="164"/>
    </row>
    <row r="6" spans="1:10" s="92" customFormat="1" ht="26.1" customHeight="1" thickBot="1">
      <c r="A6" s="127"/>
      <c r="B6" s="128"/>
      <c r="C6" s="128"/>
      <c r="D6" s="129" t="s">
        <v>89</v>
      </c>
      <c r="E6" s="128"/>
      <c r="F6" s="128"/>
      <c r="G6" s="128"/>
      <c r="H6" s="128"/>
      <c r="I6" s="130"/>
      <c r="J6" s="102"/>
    </row>
    <row r="7" spans="1:10" s="92" customFormat="1" ht="12" customHeight="1" thickBot="1">
      <c r="A7" s="93"/>
      <c r="B7" s="94"/>
      <c r="C7" s="94"/>
      <c r="D7" s="95"/>
      <c r="E7" s="94"/>
      <c r="F7" s="94"/>
      <c r="G7" s="94"/>
      <c r="H7" s="94"/>
      <c r="I7" s="96"/>
      <c r="J7" s="102"/>
    </row>
    <row r="8" spans="1:10" ht="18" customHeight="1" thickBot="1">
      <c r="A8" s="93"/>
      <c r="B8" s="146">
        <v>13</v>
      </c>
      <c r="C8" s="146" t="s">
        <v>15</v>
      </c>
      <c r="D8" s="147" t="s">
        <v>16</v>
      </c>
      <c r="E8" s="146"/>
      <c r="F8" s="146">
        <f>SUM(F10:F12)</f>
        <v>63</v>
      </c>
      <c r="G8" s="146"/>
      <c r="H8" s="146"/>
      <c r="I8" s="148">
        <v>4</v>
      </c>
    </row>
    <row r="9" spans="1:10" ht="15" customHeight="1">
      <c r="A9" s="142"/>
      <c r="B9" s="98"/>
      <c r="I9" s="99"/>
    </row>
    <row r="10" spans="1:10" ht="15" customHeight="1">
      <c r="A10" s="142"/>
      <c r="B10" s="98"/>
      <c r="C10" s="100" t="s">
        <v>17</v>
      </c>
      <c r="D10" s="151" t="s">
        <v>18</v>
      </c>
      <c r="E10" s="152" t="s">
        <v>19</v>
      </c>
      <c r="F10" s="153">
        <v>20</v>
      </c>
      <c r="G10" s="153"/>
      <c r="H10" s="152">
        <v>1</v>
      </c>
      <c r="I10" s="101"/>
    </row>
    <row r="11" spans="1:10" ht="15" customHeight="1">
      <c r="A11" s="142"/>
      <c r="B11" s="98"/>
      <c r="C11" s="100" t="s">
        <v>17</v>
      </c>
      <c r="D11" s="151" t="s">
        <v>20</v>
      </c>
      <c r="E11" s="152" t="s">
        <v>19</v>
      </c>
      <c r="F11" s="153">
        <v>28</v>
      </c>
      <c r="G11" s="161"/>
      <c r="H11" s="152">
        <v>1</v>
      </c>
      <c r="I11" s="101"/>
    </row>
    <row r="12" spans="1:10" ht="15" customHeight="1">
      <c r="A12" s="143"/>
      <c r="B12" s="98"/>
      <c r="C12" s="100" t="s">
        <v>17</v>
      </c>
      <c r="D12" s="151" t="s">
        <v>21</v>
      </c>
      <c r="E12" s="152" t="s">
        <v>19</v>
      </c>
      <c r="F12" s="154">
        <v>15</v>
      </c>
      <c r="G12" s="154"/>
      <c r="H12" s="152">
        <v>1</v>
      </c>
      <c r="I12" s="101"/>
    </row>
    <row r="13" spans="1:10" ht="15" customHeight="1" thickBot="1">
      <c r="A13" s="143"/>
      <c r="B13" s="98"/>
      <c r="D13" s="102"/>
      <c r="I13" s="103"/>
    </row>
    <row r="14" spans="1:10" ht="18" customHeight="1" thickBot="1">
      <c r="A14" s="93"/>
      <c r="B14" s="149">
        <v>14</v>
      </c>
      <c r="C14" s="146" t="s">
        <v>15</v>
      </c>
      <c r="D14" s="147" t="s">
        <v>22</v>
      </c>
      <c r="E14" s="146"/>
      <c r="F14" s="146">
        <f>SUM(F16:F16)</f>
        <v>35</v>
      </c>
      <c r="G14" s="146"/>
      <c r="H14" s="146"/>
      <c r="I14" s="148">
        <v>2</v>
      </c>
    </row>
    <row r="15" spans="1:10" ht="15" customHeight="1">
      <c r="A15" s="142"/>
      <c r="B15" s="98"/>
      <c r="I15" s="99"/>
    </row>
    <row r="16" spans="1:10" ht="15" customHeight="1">
      <c r="A16" s="142"/>
      <c r="B16" s="98"/>
      <c r="C16" s="100" t="s">
        <v>17</v>
      </c>
      <c r="D16" s="151" t="s">
        <v>23</v>
      </c>
      <c r="E16" s="152" t="s">
        <v>19</v>
      </c>
      <c r="F16" s="152">
        <v>35</v>
      </c>
      <c r="G16" s="160"/>
      <c r="H16" s="152">
        <v>1</v>
      </c>
      <c r="I16" s="101"/>
    </row>
    <row r="17" spans="1:13" ht="15" customHeight="1" thickBot="1">
      <c r="A17" s="143"/>
      <c r="B17" s="98"/>
      <c r="D17" s="102"/>
      <c r="I17" s="103"/>
    </row>
    <row r="18" spans="1:13" ht="18" customHeight="1" thickBot="1">
      <c r="A18" s="93"/>
      <c r="B18" s="149">
        <v>15</v>
      </c>
      <c r="C18" s="146" t="s">
        <v>15</v>
      </c>
      <c r="D18" s="147" t="s">
        <v>24</v>
      </c>
      <c r="E18" s="146"/>
      <c r="F18" s="146">
        <f>F20</f>
        <v>70</v>
      </c>
      <c r="G18" s="146"/>
      <c r="H18" s="146"/>
      <c r="I18" s="148">
        <v>2</v>
      </c>
    </row>
    <row r="19" spans="1:13" ht="15" customHeight="1">
      <c r="A19" s="142"/>
      <c r="B19" s="98"/>
      <c r="I19" s="99"/>
    </row>
    <row r="20" spans="1:13" ht="15" customHeight="1">
      <c r="A20" s="142"/>
      <c r="B20" s="98"/>
      <c r="C20" s="100" t="s">
        <v>17</v>
      </c>
      <c r="D20" s="170" t="s">
        <v>25</v>
      </c>
      <c r="E20" s="152" t="s">
        <v>19</v>
      </c>
      <c r="F20" s="152">
        <v>70</v>
      </c>
      <c r="G20" s="152"/>
      <c r="H20" s="152">
        <v>1</v>
      </c>
      <c r="I20" s="103"/>
    </row>
    <row r="21" spans="1:13" ht="15" customHeight="1" thickBot="1">
      <c r="A21" s="142"/>
      <c r="B21" s="98"/>
      <c r="D21" s="102"/>
      <c r="I21" s="103"/>
    </row>
    <row r="22" spans="1:13" ht="18" customHeight="1" thickBot="1">
      <c r="A22" s="93"/>
      <c r="B22" s="149">
        <v>16</v>
      </c>
      <c r="C22" s="146" t="s">
        <v>15</v>
      </c>
      <c r="D22" s="147" t="s">
        <v>26</v>
      </c>
      <c r="E22" s="146"/>
      <c r="F22" s="146">
        <f>SUM(F24:F24)</f>
        <v>140</v>
      </c>
      <c r="G22" s="146"/>
      <c r="H22" s="146"/>
      <c r="I22" s="148">
        <v>7</v>
      </c>
      <c r="J22" s="164"/>
      <c r="K22" s="112"/>
    </row>
    <row r="23" spans="1:13" ht="15" customHeight="1">
      <c r="A23" s="144"/>
      <c r="B23" s="105"/>
      <c r="C23" s="106"/>
      <c r="D23" s="106"/>
      <c r="E23" s="106"/>
      <c r="F23" s="106"/>
      <c r="G23" s="106"/>
      <c r="H23" s="106"/>
      <c r="I23" s="107"/>
      <c r="J23" s="164"/>
      <c r="K23" s="112"/>
    </row>
    <row r="24" spans="1:13" s="104" customFormat="1" ht="15" customHeight="1">
      <c r="A24" s="144"/>
      <c r="B24" s="98"/>
      <c r="C24" s="100" t="s">
        <v>17</v>
      </c>
      <c r="D24" s="151" t="s">
        <v>27</v>
      </c>
      <c r="E24" s="152" t="s">
        <v>19</v>
      </c>
      <c r="F24" s="169">
        <v>140</v>
      </c>
      <c r="G24" s="160"/>
      <c r="H24" s="155">
        <v>1</v>
      </c>
      <c r="I24" s="101"/>
      <c r="J24" s="102"/>
      <c r="K24" s="112"/>
      <c r="L24" s="97"/>
      <c r="M24" s="97"/>
    </row>
    <row r="25" spans="1:13" ht="15" customHeight="1" thickBot="1">
      <c r="A25" s="144"/>
      <c r="B25" s="108"/>
      <c r="C25" s="109"/>
      <c r="D25" s="109"/>
      <c r="E25" s="109"/>
      <c r="F25" s="110"/>
      <c r="G25" s="110"/>
      <c r="H25" s="109"/>
      <c r="I25" s="111"/>
      <c r="J25" s="164"/>
      <c r="K25" s="112"/>
    </row>
    <row r="26" spans="1:13" s="104" customFormat="1" ht="18" customHeight="1" thickBot="1">
      <c r="A26" s="93"/>
      <c r="B26" s="149">
        <v>17</v>
      </c>
      <c r="C26" s="146" t="s">
        <v>15</v>
      </c>
      <c r="D26" s="147" t="s">
        <v>28</v>
      </c>
      <c r="E26" s="150"/>
      <c r="F26" s="150">
        <f>SUM(F28:F32)</f>
        <v>392</v>
      </c>
      <c r="G26" s="150"/>
      <c r="H26" s="150"/>
      <c r="I26" s="148">
        <v>15</v>
      </c>
      <c r="J26" s="102"/>
      <c r="K26" s="112"/>
      <c r="L26" s="97"/>
      <c r="M26" s="97"/>
    </row>
    <row r="27" spans="1:13" ht="18" customHeight="1">
      <c r="A27" s="142"/>
      <c r="B27" s="98"/>
      <c r="I27" s="99"/>
      <c r="J27" s="164"/>
      <c r="K27" s="104"/>
      <c r="L27" s="104"/>
      <c r="M27" s="104"/>
    </row>
    <row r="28" spans="1:13" ht="15" customHeight="1">
      <c r="A28" s="142"/>
      <c r="B28" s="98"/>
      <c r="C28" s="100" t="s">
        <v>17</v>
      </c>
      <c r="D28" s="151" t="s">
        <v>81</v>
      </c>
      <c r="E28" s="152" t="s">
        <v>19</v>
      </c>
      <c r="F28" s="153">
        <v>77</v>
      </c>
      <c r="G28" s="161"/>
      <c r="H28" s="155">
        <v>1</v>
      </c>
      <c r="I28" s="101"/>
      <c r="J28" s="164"/>
    </row>
    <row r="29" spans="1:13" ht="15" customHeight="1">
      <c r="A29" s="142"/>
      <c r="B29" s="98"/>
      <c r="C29" s="100" t="s">
        <v>17</v>
      </c>
      <c r="D29" s="151" t="s">
        <v>90</v>
      </c>
      <c r="E29" s="152" t="s">
        <v>19</v>
      </c>
      <c r="F29" s="153">
        <v>77</v>
      </c>
      <c r="G29" s="161"/>
      <c r="H29" s="155">
        <v>1</v>
      </c>
      <c r="I29" s="101"/>
      <c r="J29" s="164"/>
      <c r="K29" s="112"/>
    </row>
    <row r="30" spans="1:13" ht="15" customHeight="1">
      <c r="A30" s="143"/>
      <c r="B30" s="98"/>
      <c r="C30" s="100" t="s">
        <v>17</v>
      </c>
      <c r="D30" s="151" t="s">
        <v>57</v>
      </c>
      <c r="E30" s="152" t="s">
        <v>19</v>
      </c>
      <c r="F30" s="152">
        <v>84</v>
      </c>
      <c r="G30" s="160"/>
      <c r="H30" s="155">
        <v>1</v>
      </c>
      <c r="I30" s="101"/>
      <c r="J30" s="164"/>
      <c r="K30" s="112"/>
    </row>
    <row r="31" spans="1:13" ht="15" customHeight="1">
      <c r="A31" s="142"/>
      <c r="B31" s="98"/>
      <c r="C31" s="100" t="s">
        <v>17</v>
      </c>
      <c r="D31" s="151" t="s">
        <v>91</v>
      </c>
      <c r="E31" s="152" t="s">
        <v>19</v>
      </c>
      <c r="F31" s="153">
        <v>84</v>
      </c>
      <c r="G31" s="161"/>
      <c r="H31" s="155">
        <v>1</v>
      </c>
      <c r="I31" s="101"/>
      <c r="J31" s="164"/>
    </row>
    <row r="32" spans="1:13" ht="15" customHeight="1">
      <c r="A32" s="142"/>
      <c r="B32" s="162"/>
      <c r="C32" s="100" t="s">
        <v>17</v>
      </c>
      <c r="D32" s="151" t="s">
        <v>41</v>
      </c>
      <c r="E32" s="152" t="s">
        <v>19</v>
      </c>
      <c r="F32" s="152">
        <v>70</v>
      </c>
      <c r="G32" s="163"/>
      <c r="H32" s="155">
        <v>1</v>
      </c>
      <c r="I32" s="101"/>
      <c r="J32" s="164"/>
      <c r="K32" s="112"/>
    </row>
    <row r="33" spans="1:13" ht="18" customHeight="1" thickBot="1">
      <c r="A33" s="143"/>
      <c r="B33" s="98"/>
      <c r="D33" s="102"/>
      <c r="I33" s="103"/>
      <c r="J33" s="164"/>
      <c r="K33" s="104"/>
      <c r="L33" s="104"/>
      <c r="M33" s="104"/>
    </row>
    <row r="34" spans="1:13" ht="26.1" customHeight="1" thickBot="1">
      <c r="A34" s="119"/>
      <c r="B34" s="123"/>
      <c r="C34" s="124"/>
      <c r="D34" s="125" t="s">
        <v>34</v>
      </c>
      <c r="E34" s="124"/>
      <c r="F34" s="124">
        <f>SUM(F37+F43+F47+F51+F55)</f>
        <v>700</v>
      </c>
      <c r="G34" s="124"/>
      <c r="H34" s="124"/>
      <c r="I34" s="126">
        <f>SUM(I37:I61)</f>
        <v>30</v>
      </c>
    </row>
    <row r="35" spans="1:13" ht="26.1" customHeight="1" thickBot="1">
      <c r="A35" s="127"/>
      <c r="B35" s="128"/>
      <c r="C35" s="128"/>
      <c r="D35" s="129" t="s">
        <v>92</v>
      </c>
      <c r="E35" s="128"/>
      <c r="F35" s="128"/>
      <c r="G35" s="128"/>
      <c r="H35" s="128"/>
      <c r="I35" s="130"/>
    </row>
    <row r="36" spans="1:13" ht="12" customHeight="1" thickBot="1">
      <c r="A36" s="142"/>
      <c r="I36" s="99"/>
    </row>
    <row r="37" spans="1:13" ht="18" customHeight="1" thickBot="1">
      <c r="A37" s="93"/>
      <c r="B37" s="146">
        <v>18</v>
      </c>
      <c r="C37" s="146" t="s">
        <v>15</v>
      </c>
      <c r="D37" s="147" t="s">
        <v>16</v>
      </c>
      <c r="E37" s="146"/>
      <c r="F37" s="146">
        <f>SUM(F39:F41)</f>
        <v>56</v>
      </c>
      <c r="G37" s="146"/>
      <c r="H37" s="146"/>
      <c r="I37" s="148">
        <v>6</v>
      </c>
    </row>
    <row r="38" spans="1:13" ht="15" customHeight="1">
      <c r="A38" s="142"/>
      <c r="B38" s="98"/>
      <c r="I38" s="99"/>
    </row>
    <row r="39" spans="1:13" ht="15" customHeight="1">
      <c r="A39" s="142"/>
      <c r="B39" s="98"/>
      <c r="C39" s="100" t="s">
        <v>17</v>
      </c>
      <c r="D39" s="151" t="s">
        <v>18</v>
      </c>
      <c r="E39" s="152" t="s">
        <v>19</v>
      </c>
      <c r="F39" s="153">
        <v>20</v>
      </c>
      <c r="G39" s="153"/>
      <c r="H39" s="152">
        <v>1</v>
      </c>
      <c r="I39" s="101"/>
    </row>
    <row r="40" spans="1:13" ht="15" customHeight="1">
      <c r="A40" s="142"/>
      <c r="B40" s="98"/>
      <c r="C40" s="100" t="s">
        <v>17</v>
      </c>
      <c r="D40" s="151" t="s">
        <v>36</v>
      </c>
      <c r="E40" s="152" t="s">
        <v>19</v>
      </c>
      <c r="F40" s="153">
        <v>20</v>
      </c>
      <c r="G40" s="153"/>
      <c r="H40" s="152">
        <v>1</v>
      </c>
      <c r="I40" s="101"/>
    </row>
    <row r="41" spans="1:13" ht="15" customHeight="1">
      <c r="A41" s="143"/>
      <c r="B41" s="98"/>
      <c r="C41" s="100" t="s">
        <v>17</v>
      </c>
      <c r="D41" s="151" t="s">
        <v>21</v>
      </c>
      <c r="E41" s="152" t="s">
        <v>19</v>
      </c>
      <c r="F41" s="154">
        <v>16</v>
      </c>
      <c r="G41" s="163"/>
      <c r="H41" s="152">
        <v>1</v>
      </c>
      <c r="I41" s="101"/>
    </row>
    <row r="42" spans="1:13" ht="15" customHeight="1" thickBot="1">
      <c r="A42" s="143"/>
      <c r="B42" s="98"/>
      <c r="D42" s="102"/>
      <c r="I42" s="103"/>
    </row>
    <row r="43" spans="1:13" ht="18" customHeight="1" thickBot="1">
      <c r="A43" s="93"/>
      <c r="B43" s="149">
        <v>19</v>
      </c>
      <c r="C43" s="146" t="s">
        <v>15</v>
      </c>
      <c r="D43" s="147" t="s">
        <v>37</v>
      </c>
      <c r="E43" s="146"/>
      <c r="F43" s="146">
        <f>F45</f>
        <v>105</v>
      </c>
      <c r="G43" s="146"/>
      <c r="H43" s="146"/>
      <c r="I43" s="148">
        <v>3</v>
      </c>
    </row>
    <row r="44" spans="1:13" ht="15" customHeight="1">
      <c r="A44" s="142"/>
      <c r="B44" s="98"/>
      <c r="I44" s="99"/>
    </row>
    <row r="45" spans="1:13" ht="15" customHeight="1">
      <c r="A45" s="142"/>
      <c r="B45" s="98"/>
      <c r="C45" s="100" t="s">
        <v>17</v>
      </c>
      <c r="D45" s="151" t="s">
        <v>38</v>
      </c>
      <c r="E45" s="152" t="s">
        <v>19</v>
      </c>
      <c r="F45" s="152">
        <v>105</v>
      </c>
      <c r="G45" s="152"/>
      <c r="H45" s="152">
        <v>1</v>
      </c>
      <c r="I45" s="101"/>
    </row>
    <row r="46" spans="1:13" ht="15" customHeight="1" thickBot="1">
      <c r="A46" s="143"/>
      <c r="B46" s="98"/>
      <c r="D46" s="102"/>
      <c r="I46" s="103"/>
    </row>
    <row r="47" spans="1:13" ht="18" customHeight="1" thickBot="1">
      <c r="A47" s="93"/>
      <c r="B47" s="149">
        <v>20</v>
      </c>
      <c r="C47" s="146" t="s">
        <v>15</v>
      </c>
      <c r="D47" s="147" t="s">
        <v>24</v>
      </c>
      <c r="E47" s="146"/>
      <c r="F47" s="146">
        <f>F49</f>
        <v>35</v>
      </c>
      <c r="G47" s="146"/>
      <c r="H47" s="146"/>
      <c r="I47" s="148">
        <v>2</v>
      </c>
    </row>
    <row r="48" spans="1:13" ht="15" customHeight="1">
      <c r="A48" s="142"/>
      <c r="B48" s="98"/>
      <c r="I48" s="99"/>
    </row>
    <row r="49" spans="1:13" ht="15" customHeight="1">
      <c r="A49" s="142"/>
      <c r="B49" s="98"/>
      <c r="C49" s="100" t="s">
        <v>17</v>
      </c>
      <c r="D49" s="170" t="s">
        <v>39</v>
      </c>
      <c r="E49" s="152" t="s">
        <v>19</v>
      </c>
      <c r="F49" s="152">
        <v>35</v>
      </c>
      <c r="G49" s="152"/>
      <c r="H49" s="152">
        <v>1</v>
      </c>
      <c r="I49" s="103"/>
    </row>
    <row r="50" spans="1:13" ht="15" customHeight="1" thickBot="1">
      <c r="A50" s="142"/>
      <c r="B50" s="98"/>
      <c r="D50" s="102"/>
      <c r="I50" s="103"/>
    </row>
    <row r="51" spans="1:13" ht="18" customHeight="1" thickBot="1">
      <c r="A51" s="93"/>
      <c r="B51" s="149">
        <v>21</v>
      </c>
      <c r="C51" s="146" t="s">
        <v>15</v>
      </c>
      <c r="D51" s="147" t="s">
        <v>26</v>
      </c>
      <c r="E51" s="146"/>
      <c r="F51" s="146">
        <f>SUM(F53:F53)</f>
        <v>140</v>
      </c>
      <c r="G51" s="146"/>
      <c r="H51" s="146"/>
      <c r="I51" s="148">
        <v>8</v>
      </c>
      <c r="J51" s="164"/>
      <c r="K51" s="112"/>
    </row>
    <row r="52" spans="1:13" ht="15" customHeight="1">
      <c r="A52" s="144"/>
      <c r="B52" s="105"/>
      <c r="C52" s="106"/>
      <c r="D52" s="106"/>
      <c r="E52" s="106"/>
      <c r="F52" s="106"/>
      <c r="G52" s="106"/>
      <c r="H52" s="106"/>
      <c r="I52" s="107"/>
      <c r="J52" s="164"/>
      <c r="K52" s="112"/>
    </row>
    <row r="53" spans="1:13" s="104" customFormat="1" ht="15" customHeight="1">
      <c r="A53" s="144"/>
      <c r="B53" s="98"/>
      <c r="C53" s="100" t="s">
        <v>17</v>
      </c>
      <c r="D53" s="151" t="s">
        <v>40</v>
      </c>
      <c r="E53" s="152" t="s">
        <v>19</v>
      </c>
      <c r="F53" s="169">
        <v>140</v>
      </c>
      <c r="G53" s="152"/>
      <c r="H53" s="155">
        <v>1</v>
      </c>
      <c r="I53" s="101"/>
      <c r="J53" s="102"/>
      <c r="K53" s="112"/>
      <c r="L53" s="97"/>
      <c r="M53" s="97"/>
    </row>
    <row r="54" spans="1:13" ht="15" customHeight="1" thickBot="1">
      <c r="A54" s="144"/>
      <c r="B54" s="108"/>
      <c r="C54" s="109"/>
      <c r="D54" s="109"/>
      <c r="E54" s="109"/>
      <c r="F54" s="110"/>
      <c r="G54" s="110"/>
      <c r="H54" s="109"/>
      <c r="I54" s="111"/>
      <c r="J54" s="164"/>
      <c r="K54" s="112"/>
    </row>
    <row r="55" spans="1:13" s="104" customFormat="1" ht="18" customHeight="1" thickBot="1">
      <c r="A55" s="93"/>
      <c r="B55" s="149">
        <v>22</v>
      </c>
      <c r="C55" s="146" t="s">
        <v>15</v>
      </c>
      <c r="D55" s="147" t="s">
        <v>28</v>
      </c>
      <c r="E55" s="150"/>
      <c r="F55" s="150">
        <f>SUM(F57:F61)</f>
        <v>364</v>
      </c>
      <c r="G55" s="150"/>
      <c r="H55" s="150"/>
      <c r="I55" s="148">
        <v>11</v>
      </c>
      <c r="J55" s="102"/>
      <c r="K55" s="112"/>
      <c r="L55" s="97"/>
      <c r="M55" s="97"/>
    </row>
    <row r="56" spans="1:13" ht="18" customHeight="1">
      <c r="A56" s="159"/>
      <c r="B56" s="105"/>
      <c r="C56" s="106"/>
      <c r="D56" s="106"/>
      <c r="E56" s="106"/>
      <c r="F56" s="106"/>
      <c r="G56" s="106"/>
      <c r="H56" s="106"/>
      <c r="I56" s="107"/>
      <c r="J56" s="164"/>
      <c r="K56" s="104"/>
      <c r="L56" s="104"/>
      <c r="M56" s="104"/>
    </row>
    <row r="57" spans="1:13" ht="15" customHeight="1">
      <c r="A57" s="142"/>
      <c r="B57" s="162"/>
      <c r="C57" s="100" t="s">
        <v>17</v>
      </c>
      <c r="D57" s="151" t="s">
        <v>81</v>
      </c>
      <c r="E57" s="152" t="s">
        <v>19</v>
      </c>
      <c r="F57" s="153">
        <v>56</v>
      </c>
      <c r="G57" s="152"/>
      <c r="H57" s="155">
        <v>1</v>
      </c>
      <c r="I57" s="101"/>
      <c r="J57" s="164"/>
    </row>
    <row r="58" spans="1:13" ht="15" customHeight="1">
      <c r="A58" s="142"/>
      <c r="B58" s="98"/>
      <c r="C58" s="100" t="s">
        <v>17</v>
      </c>
      <c r="D58" s="170" t="s">
        <v>86</v>
      </c>
      <c r="E58" s="152" t="s">
        <v>19</v>
      </c>
      <c r="F58" s="152">
        <v>98</v>
      </c>
      <c r="G58" s="152"/>
      <c r="H58" s="155">
        <v>1</v>
      </c>
      <c r="I58" s="101"/>
      <c r="J58" s="164"/>
    </row>
    <row r="59" spans="1:13" ht="15" customHeight="1">
      <c r="A59" s="142"/>
      <c r="B59" s="98"/>
      <c r="C59" s="100" t="s">
        <v>17</v>
      </c>
      <c r="D59" s="151" t="s">
        <v>93</v>
      </c>
      <c r="E59" s="152" t="s">
        <v>19</v>
      </c>
      <c r="F59" s="152">
        <v>42</v>
      </c>
      <c r="G59" s="152"/>
      <c r="H59" s="155">
        <v>1</v>
      </c>
      <c r="I59" s="101"/>
      <c r="J59" s="164"/>
    </row>
    <row r="60" spans="1:13" ht="15" customHeight="1">
      <c r="A60" s="142"/>
      <c r="B60" s="98"/>
      <c r="C60" s="100" t="s">
        <v>17</v>
      </c>
      <c r="D60" s="170" t="s">
        <v>94</v>
      </c>
      <c r="E60" s="152" t="s">
        <v>19</v>
      </c>
      <c r="F60" s="152">
        <v>98</v>
      </c>
      <c r="G60" s="152"/>
      <c r="H60" s="155">
        <v>1</v>
      </c>
      <c r="I60" s="101"/>
      <c r="J60" s="164"/>
    </row>
    <row r="61" spans="1:13" ht="15" customHeight="1">
      <c r="A61" s="142"/>
      <c r="B61" s="162"/>
      <c r="C61" s="100" t="s">
        <v>17</v>
      </c>
      <c r="D61" s="170" t="s">
        <v>41</v>
      </c>
      <c r="E61" s="152" t="s">
        <v>19</v>
      </c>
      <c r="F61" s="152">
        <v>70</v>
      </c>
      <c r="G61" s="152"/>
      <c r="H61" s="155">
        <v>1</v>
      </c>
      <c r="I61" s="101"/>
      <c r="J61" s="164"/>
    </row>
    <row r="62" spans="1:13" ht="18" customHeight="1" thickBot="1">
      <c r="A62" s="145"/>
      <c r="B62" s="108"/>
      <c r="C62" s="109"/>
      <c r="D62" s="114"/>
      <c r="E62" s="109"/>
      <c r="F62" s="109"/>
      <c r="G62" s="109"/>
      <c r="H62" s="109"/>
      <c r="I62" s="115"/>
      <c r="J62" s="164"/>
      <c r="K62" s="104"/>
      <c r="L62" s="104"/>
      <c r="M62" s="104"/>
    </row>
    <row r="63" spans="1:13" ht="18" customHeight="1">
      <c r="A63" s="117"/>
      <c r="B63" s="157"/>
      <c r="C63" s="157"/>
      <c r="D63" s="157"/>
      <c r="E63" s="113"/>
      <c r="F63" s="113"/>
      <c r="G63" s="113"/>
      <c r="H63" s="113"/>
      <c r="I63" s="113"/>
    </row>
    <row r="64" spans="1:13" ht="18" customHeight="1">
      <c r="A64" s="116"/>
      <c r="B64" s="158"/>
      <c r="C64" s="158"/>
      <c r="D64" s="158"/>
    </row>
    <row r="65" spans="1:4" ht="18" customHeight="1">
      <c r="A65" s="116"/>
      <c r="B65" s="158"/>
      <c r="C65" s="158"/>
      <c r="D65" s="158"/>
    </row>
    <row r="66" spans="1:4" ht="18" customHeight="1">
      <c r="A66" s="116"/>
      <c r="B66" s="158"/>
      <c r="C66" s="158"/>
      <c r="D66" s="158"/>
    </row>
  </sheetData>
  <mergeCells count="5">
    <mergeCell ref="C1:E2"/>
    <mergeCell ref="H1:I1"/>
    <mergeCell ref="F2:I2"/>
    <mergeCell ref="C3:E3"/>
    <mergeCell ref="F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fitToHeight="4" orientation="portrait"/>
  <headerFooter alignWithMargins="0">
    <oddFooter>&amp;L&amp; [Date]&amp;R&amp;A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AFACF"/>
  </sheetPr>
  <dimension ref="A1:P66"/>
  <sheetViews>
    <sheetView topLeftCell="A4" workbookViewId="0">
      <selection activeCell="D3" sqref="D3:F3"/>
    </sheetView>
  </sheetViews>
  <sheetFormatPr defaultColWidth="10.85546875" defaultRowHeight="18"/>
  <cols>
    <col min="1" max="1" width="15.7109375" style="89" customWidth="1"/>
    <col min="2" max="2" width="18.7109375" style="30" customWidth="1"/>
    <col min="3" max="3" width="4.7109375" style="30" customWidth="1"/>
    <col min="4" max="4" width="5.7109375" style="30" customWidth="1"/>
    <col min="5" max="5" width="60.7109375" style="30" customWidth="1"/>
    <col min="6" max="6" width="7.7109375" style="30" customWidth="1"/>
    <col min="7" max="8" width="6.7109375" style="30" customWidth="1"/>
    <col min="9" max="9" width="8.7109375" style="30" customWidth="1"/>
    <col min="10" max="10" width="6.42578125" style="30" customWidth="1"/>
    <col min="11" max="11" width="5.85546875" style="30" customWidth="1"/>
    <col min="12" max="16384" width="10.85546875" style="30"/>
  </cols>
  <sheetData>
    <row r="1" spans="1:13" s="5" customFormat="1" ht="45" customHeight="1" thickBot="1">
      <c r="A1" s="1" t="s">
        <v>95</v>
      </c>
      <c r="B1" s="2" t="s">
        <v>96</v>
      </c>
      <c r="C1" s="3"/>
      <c r="D1" s="183" t="s">
        <v>97</v>
      </c>
      <c r="E1" s="183"/>
      <c r="F1" s="183"/>
      <c r="G1" s="3"/>
      <c r="H1" s="183" t="s">
        <v>98</v>
      </c>
      <c r="I1" s="184"/>
      <c r="J1" s="4"/>
    </row>
    <row r="2" spans="1:13" s="5" customFormat="1" ht="39.950000000000003" customHeight="1" thickBot="1">
      <c r="A2" s="6"/>
      <c r="B2" s="7"/>
      <c r="C2" s="8"/>
      <c r="D2" s="185" t="s">
        <v>99</v>
      </c>
      <c r="E2" s="185"/>
      <c r="F2" s="186"/>
      <c r="G2" s="187" t="s">
        <v>100</v>
      </c>
      <c r="H2" s="188"/>
      <c r="I2" s="189"/>
      <c r="J2" s="9"/>
    </row>
    <row r="3" spans="1:13" s="5" customFormat="1" ht="39.950000000000003" customHeight="1" thickBot="1">
      <c r="A3" s="6"/>
      <c r="B3" s="7" t="s">
        <v>101</v>
      </c>
      <c r="C3" s="8"/>
      <c r="D3" s="190" t="s">
        <v>102</v>
      </c>
      <c r="E3" s="190"/>
      <c r="F3" s="191"/>
      <c r="G3" s="192" t="s">
        <v>103</v>
      </c>
      <c r="H3" s="193"/>
      <c r="I3" s="194"/>
      <c r="J3" s="10"/>
    </row>
    <row r="4" spans="1:13" s="19" customFormat="1" ht="18" customHeight="1" thickBot="1">
      <c r="A4" s="11" t="s">
        <v>104</v>
      </c>
      <c r="B4" s="12" t="s">
        <v>5</v>
      </c>
      <c r="C4" s="13"/>
      <c r="D4" s="14" t="s">
        <v>6</v>
      </c>
      <c r="E4" s="14" t="s">
        <v>7</v>
      </c>
      <c r="F4" s="15" t="s">
        <v>8</v>
      </c>
      <c r="G4" s="16" t="s">
        <v>105</v>
      </c>
      <c r="H4" s="16" t="s">
        <v>11</v>
      </c>
      <c r="I4" s="17" t="s">
        <v>106</v>
      </c>
      <c r="J4" s="18"/>
    </row>
    <row r="5" spans="1:13" s="27" customFormat="1" ht="30" customHeight="1" thickBot="1">
      <c r="A5" s="20" t="s">
        <v>107</v>
      </c>
      <c r="B5" s="21" t="s">
        <v>108</v>
      </c>
      <c r="C5" s="22"/>
      <c r="D5" s="23"/>
      <c r="E5" s="24" t="s">
        <v>109</v>
      </c>
      <c r="F5" s="23"/>
      <c r="G5" s="23"/>
      <c r="H5" s="23"/>
      <c r="I5" s="25">
        <v>30</v>
      </c>
      <c r="J5" s="26"/>
    </row>
    <row r="6" spans="1:13" ht="12" customHeight="1" thickBot="1">
      <c r="A6" s="28"/>
      <c r="B6" s="29"/>
      <c r="I6" s="31"/>
      <c r="J6" s="32"/>
    </row>
    <row r="7" spans="1:13" s="38" customFormat="1" ht="18" customHeight="1" thickBot="1">
      <c r="A7" s="20" t="s">
        <v>110</v>
      </c>
      <c r="B7" s="33" t="s">
        <v>111</v>
      </c>
      <c r="C7" s="34"/>
      <c r="D7" s="35" t="s">
        <v>15</v>
      </c>
      <c r="E7" s="36" t="s">
        <v>112</v>
      </c>
      <c r="F7" s="35"/>
      <c r="G7" s="35">
        <v>105</v>
      </c>
      <c r="H7" s="35"/>
      <c r="I7" s="37">
        <v>15</v>
      </c>
      <c r="J7" s="32"/>
      <c r="L7" s="39"/>
    </row>
    <row r="8" spans="1:13" ht="12" customHeight="1">
      <c r="A8" s="40"/>
      <c r="B8" s="41"/>
      <c r="C8" s="42"/>
      <c r="D8" s="42"/>
      <c r="E8" s="42"/>
      <c r="F8" s="42"/>
      <c r="G8" s="42"/>
      <c r="H8" s="42"/>
      <c r="I8" s="43"/>
      <c r="J8" s="32"/>
    </row>
    <row r="9" spans="1:13" ht="15" customHeight="1">
      <c r="A9" s="40"/>
      <c r="B9" s="29" t="s">
        <v>113</v>
      </c>
      <c r="C9" s="44"/>
      <c r="D9" s="45" t="s">
        <v>114</v>
      </c>
      <c r="E9" s="46"/>
      <c r="F9" s="45" t="s">
        <v>115</v>
      </c>
      <c r="G9" s="47">
        <v>21</v>
      </c>
      <c r="H9" s="48">
        <v>1</v>
      </c>
      <c r="I9" s="49"/>
      <c r="J9" s="32"/>
      <c r="K9" s="50" t="s">
        <v>116</v>
      </c>
      <c r="L9" s="30">
        <v>154</v>
      </c>
    </row>
    <row r="10" spans="1:13" ht="15" customHeight="1">
      <c r="A10" s="40"/>
      <c r="B10" s="29" t="s">
        <v>117</v>
      </c>
      <c r="D10" s="45" t="s">
        <v>114</v>
      </c>
      <c r="E10" s="51"/>
      <c r="F10" s="45" t="s">
        <v>115</v>
      </c>
      <c r="G10" s="45">
        <v>21</v>
      </c>
      <c r="H10" s="45">
        <v>1</v>
      </c>
      <c r="I10" s="31"/>
      <c r="J10" s="32"/>
      <c r="K10" s="50" t="s">
        <v>118</v>
      </c>
      <c r="L10" s="30">
        <v>250</v>
      </c>
    </row>
    <row r="11" spans="1:13" ht="15" customHeight="1">
      <c r="A11" s="40"/>
      <c r="B11" s="29" t="s">
        <v>119</v>
      </c>
      <c r="D11" s="45" t="s">
        <v>114</v>
      </c>
      <c r="E11" s="51"/>
      <c r="F11" s="45" t="s">
        <v>115</v>
      </c>
      <c r="G11" s="52">
        <v>21</v>
      </c>
      <c r="H11" s="45">
        <v>1</v>
      </c>
      <c r="I11" s="31"/>
      <c r="J11" s="32"/>
      <c r="K11" s="50" t="s">
        <v>120</v>
      </c>
      <c r="L11" s="30">
        <v>207</v>
      </c>
    </row>
    <row r="12" spans="1:13" s="57" customFormat="1" ht="12" customHeight="1" thickBot="1">
      <c r="A12" s="40"/>
      <c r="B12" s="53"/>
      <c r="C12" s="54"/>
      <c r="D12" s="54"/>
      <c r="E12" s="54"/>
      <c r="F12" s="54"/>
      <c r="G12" s="55"/>
      <c r="H12" s="54"/>
      <c r="I12" s="56"/>
      <c r="J12" s="32"/>
    </row>
    <row r="13" spans="1:13" s="57" customFormat="1" ht="18" customHeight="1" thickBot="1">
      <c r="A13" s="20" t="s">
        <v>121</v>
      </c>
      <c r="B13" s="33" t="s">
        <v>122</v>
      </c>
      <c r="C13" s="34"/>
      <c r="D13" s="35" t="s">
        <v>15</v>
      </c>
      <c r="E13" s="36" t="s">
        <v>123</v>
      </c>
      <c r="F13" s="23"/>
      <c r="G13" s="23">
        <v>63</v>
      </c>
      <c r="H13" s="23"/>
      <c r="I13" s="37">
        <v>9</v>
      </c>
      <c r="J13" s="32"/>
      <c r="K13" s="38"/>
      <c r="L13" s="38"/>
      <c r="M13" s="38"/>
    </row>
    <row r="14" spans="1:13" s="57" customFormat="1" ht="12" customHeight="1">
      <c r="A14" s="28"/>
      <c r="B14" s="29"/>
      <c r="C14" s="30"/>
      <c r="D14" s="30"/>
      <c r="E14" s="30"/>
      <c r="F14" s="30"/>
      <c r="G14" s="30"/>
      <c r="H14" s="30"/>
      <c r="I14" s="31"/>
      <c r="J14" s="32"/>
      <c r="K14" s="30"/>
      <c r="L14" s="30"/>
      <c r="M14" s="30"/>
    </row>
    <row r="15" spans="1:13" s="57" customFormat="1" ht="15" customHeight="1">
      <c r="A15" s="28"/>
      <c r="B15" s="29" t="s">
        <v>124</v>
      </c>
      <c r="C15" s="30"/>
      <c r="D15" s="45" t="s">
        <v>114</v>
      </c>
      <c r="E15" s="46"/>
      <c r="F15" s="45" t="s">
        <v>115</v>
      </c>
      <c r="G15" s="58">
        <v>21</v>
      </c>
      <c r="H15" s="45">
        <v>1</v>
      </c>
      <c r="I15" s="49"/>
      <c r="J15" s="32"/>
      <c r="K15" s="50"/>
      <c r="L15" s="30"/>
      <c r="M15" s="30"/>
    </row>
    <row r="16" spans="1:13" s="57" customFormat="1" ht="15" customHeight="1">
      <c r="A16" s="28"/>
      <c r="B16" s="29" t="s">
        <v>125</v>
      </c>
      <c r="C16" s="30"/>
      <c r="D16" s="45" t="s">
        <v>114</v>
      </c>
      <c r="E16" s="46"/>
      <c r="F16" s="45" t="s">
        <v>115</v>
      </c>
      <c r="G16" s="58">
        <v>21</v>
      </c>
      <c r="H16" s="45">
        <v>1</v>
      </c>
      <c r="I16" s="49"/>
      <c r="J16" s="32"/>
      <c r="K16" s="50"/>
      <c r="L16" s="30"/>
      <c r="M16" s="30"/>
    </row>
    <row r="17" spans="1:16" s="38" customFormat="1" ht="15" customHeight="1">
      <c r="A17" s="59"/>
      <c r="B17" s="29" t="s">
        <v>126</v>
      </c>
      <c r="C17" s="30"/>
      <c r="D17" s="45" t="s">
        <v>114</v>
      </c>
      <c r="E17" s="46"/>
      <c r="F17" s="45" t="s">
        <v>115</v>
      </c>
      <c r="G17" s="60">
        <v>21</v>
      </c>
      <c r="H17" s="45">
        <v>1</v>
      </c>
      <c r="I17" s="49"/>
      <c r="J17" s="61"/>
      <c r="K17" s="50"/>
      <c r="L17" s="30"/>
      <c r="M17" s="30"/>
    </row>
    <row r="18" spans="1:16" ht="12" customHeight="1" thickBot="1">
      <c r="A18" s="59"/>
      <c r="B18" s="62"/>
      <c r="D18" s="50"/>
      <c r="E18" s="50"/>
      <c r="F18" s="50"/>
      <c r="G18" s="50"/>
      <c r="H18" s="50"/>
      <c r="I18" s="63"/>
      <c r="J18" s="61"/>
    </row>
    <row r="19" spans="1:16" s="27" customFormat="1" ht="18" customHeight="1" thickBot="1">
      <c r="A19" s="11" t="s">
        <v>127</v>
      </c>
      <c r="B19" s="33" t="s">
        <v>128</v>
      </c>
      <c r="C19" s="64"/>
      <c r="D19" s="65" t="s">
        <v>15</v>
      </c>
      <c r="E19" s="66" t="s">
        <v>129</v>
      </c>
      <c r="F19" s="65"/>
      <c r="G19" s="64">
        <v>42</v>
      </c>
      <c r="H19" s="65"/>
      <c r="I19" s="67">
        <v>6</v>
      </c>
      <c r="J19" s="68"/>
    </row>
    <row r="20" spans="1:16" ht="12" customHeight="1">
      <c r="A20" s="59"/>
      <c r="B20" s="29"/>
      <c r="E20" s="30" t="s">
        <v>130</v>
      </c>
      <c r="H20" s="69"/>
      <c r="I20" s="31"/>
      <c r="J20" s="61"/>
    </row>
    <row r="21" spans="1:16" ht="15" customHeight="1">
      <c r="A21" s="59"/>
      <c r="B21" s="29" t="s">
        <v>131</v>
      </c>
      <c r="D21" s="45" t="s">
        <v>114</v>
      </c>
      <c r="E21" s="51" t="s">
        <v>132</v>
      </c>
      <c r="F21" s="45" t="s">
        <v>19</v>
      </c>
      <c r="G21" s="45">
        <v>21</v>
      </c>
      <c r="H21" s="45">
        <v>1</v>
      </c>
      <c r="I21" s="31"/>
      <c r="J21" s="61"/>
    </row>
    <row r="22" spans="1:16" ht="15" customHeight="1">
      <c r="A22" s="59"/>
      <c r="B22" s="29" t="s">
        <v>133</v>
      </c>
      <c r="D22" s="45" t="s">
        <v>114</v>
      </c>
      <c r="E22" s="51" t="s">
        <v>134</v>
      </c>
      <c r="F22" s="45" t="s">
        <v>135</v>
      </c>
      <c r="G22" s="45">
        <v>21</v>
      </c>
      <c r="H22" s="45">
        <v>1</v>
      </c>
      <c r="I22" s="31"/>
      <c r="J22" s="61"/>
    </row>
    <row r="23" spans="1:16" ht="12" customHeight="1" thickBot="1">
      <c r="A23" s="70"/>
      <c r="B23" s="53"/>
      <c r="C23" s="54"/>
      <c r="D23" s="54"/>
      <c r="E23" s="54"/>
      <c r="F23" s="54"/>
      <c r="G23" s="54"/>
      <c r="H23" s="54"/>
      <c r="I23" s="56"/>
      <c r="J23" s="61"/>
    </row>
    <row r="24" spans="1:16" ht="30" customHeight="1" thickBot="1">
      <c r="A24" s="20" t="s">
        <v>136</v>
      </c>
      <c r="B24" s="33" t="s">
        <v>137</v>
      </c>
      <c r="C24" s="71"/>
      <c r="D24" s="35"/>
      <c r="E24" s="72" t="s">
        <v>138</v>
      </c>
      <c r="F24" s="35"/>
      <c r="G24" s="35"/>
      <c r="H24" s="35"/>
      <c r="I24" s="73">
        <v>30</v>
      </c>
      <c r="J24" s="26"/>
    </row>
    <row r="25" spans="1:16" ht="12" customHeight="1" thickBot="1">
      <c r="A25" s="28"/>
      <c r="B25" s="29"/>
      <c r="I25" s="31"/>
      <c r="J25" s="32"/>
    </row>
    <row r="26" spans="1:16" ht="18" customHeight="1" thickBot="1">
      <c r="A26" s="20" t="s">
        <v>139</v>
      </c>
      <c r="B26" s="33" t="s">
        <v>140</v>
      </c>
      <c r="C26" s="34"/>
      <c r="D26" s="35" t="s">
        <v>15</v>
      </c>
      <c r="E26" s="36" t="s">
        <v>112</v>
      </c>
      <c r="F26" s="35"/>
      <c r="G26" s="35">
        <v>105</v>
      </c>
      <c r="H26" s="35"/>
      <c r="I26" s="37">
        <v>15</v>
      </c>
      <c r="J26" s="32"/>
    </row>
    <row r="27" spans="1:16" ht="12" customHeight="1">
      <c r="A27" s="74"/>
      <c r="B27" s="75"/>
      <c r="C27" s="76"/>
      <c r="D27" s="77"/>
      <c r="E27" s="77"/>
      <c r="F27" s="77"/>
      <c r="G27" s="77"/>
      <c r="H27" s="77"/>
      <c r="I27" s="78"/>
      <c r="J27" s="32"/>
    </row>
    <row r="28" spans="1:16" ht="15" customHeight="1">
      <c r="A28" s="28"/>
      <c r="B28" s="29" t="s">
        <v>141</v>
      </c>
      <c r="C28" s="44"/>
      <c r="D28" s="45" t="s">
        <v>114</v>
      </c>
      <c r="E28" s="51"/>
      <c r="F28" s="45" t="s">
        <v>115</v>
      </c>
      <c r="G28" s="45">
        <v>21</v>
      </c>
      <c r="H28" s="45">
        <v>1</v>
      </c>
      <c r="I28" s="31"/>
      <c r="J28" s="32"/>
      <c r="P28" s="69"/>
    </row>
    <row r="29" spans="1:16" ht="15" customHeight="1">
      <c r="A29" s="28"/>
      <c r="B29" s="29" t="s">
        <v>142</v>
      </c>
      <c r="C29" s="44"/>
      <c r="D29" s="45" t="s">
        <v>114</v>
      </c>
      <c r="E29" s="51"/>
      <c r="F29" s="45" t="s">
        <v>115</v>
      </c>
      <c r="G29" s="45">
        <v>21</v>
      </c>
      <c r="H29" s="45">
        <v>1</v>
      </c>
      <c r="I29" s="31"/>
      <c r="J29" s="32"/>
      <c r="P29" s="69"/>
    </row>
    <row r="30" spans="1:16" ht="15" customHeight="1">
      <c r="A30" s="28"/>
      <c r="B30" s="29" t="s">
        <v>143</v>
      </c>
      <c r="C30" s="44"/>
      <c r="D30" s="45" t="s">
        <v>114</v>
      </c>
      <c r="E30" s="51"/>
      <c r="F30" s="45" t="s">
        <v>115</v>
      </c>
      <c r="G30" s="45">
        <v>21</v>
      </c>
      <c r="H30" s="45">
        <v>1</v>
      </c>
      <c r="I30" s="31"/>
      <c r="J30" s="32"/>
      <c r="P30" s="69"/>
    </row>
    <row r="31" spans="1:16" ht="12" customHeight="1" thickBot="1">
      <c r="A31" s="28"/>
      <c r="B31" s="29"/>
      <c r="E31" s="57"/>
      <c r="H31" s="69"/>
      <c r="I31" s="31"/>
      <c r="J31" s="32"/>
      <c r="P31" s="69"/>
    </row>
    <row r="32" spans="1:16" ht="18" customHeight="1" thickBot="1">
      <c r="A32" s="20" t="s">
        <v>144</v>
      </c>
      <c r="B32" s="33" t="s">
        <v>145</v>
      </c>
      <c r="C32" s="34"/>
      <c r="D32" s="35" t="s">
        <v>15</v>
      </c>
      <c r="E32" s="36" t="s">
        <v>123</v>
      </c>
      <c r="F32" s="35"/>
      <c r="G32" s="35">
        <v>63</v>
      </c>
      <c r="H32" s="35"/>
      <c r="I32" s="37">
        <v>9</v>
      </c>
      <c r="J32" s="32"/>
      <c r="P32" s="69"/>
    </row>
    <row r="33" spans="1:16" ht="12" customHeight="1">
      <c r="A33" s="28"/>
      <c r="B33" s="29"/>
      <c r="I33" s="31"/>
      <c r="J33" s="32"/>
      <c r="P33" s="69"/>
    </row>
    <row r="34" spans="1:16" ht="15" customHeight="1">
      <c r="A34" s="28"/>
      <c r="B34" s="29" t="s">
        <v>146</v>
      </c>
      <c r="C34" s="44"/>
      <c r="D34" s="79" t="s">
        <v>114</v>
      </c>
      <c r="E34" s="80"/>
      <c r="F34" s="81" t="s">
        <v>115</v>
      </c>
      <c r="G34" s="45">
        <v>21</v>
      </c>
      <c r="H34" s="48">
        <v>1</v>
      </c>
      <c r="I34" s="49"/>
      <c r="J34" s="32"/>
      <c r="P34" s="69"/>
    </row>
    <row r="35" spans="1:16" ht="15" customHeight="1">
      <c r="A35" s="28"/>
      <c r="B35" s="29" t="s">
        <v>147</v>
      </c>
      <c r="C35" s="44"/>
      <c r="D35" s="45" t="s">
        <v>114</v>
      </c>
      <c r="E35" s="80"/>
      <c r="F35" s="82" t="s">
        <v>115</v>
      </c>
      <c r="G35" s="45">
        <v>21</v>
      </c>
      <c r="H35" s="48">
        <v>1</v>
      </c>
      <c r="I35" s="49"/>
      <c r="J35" s="32"/>
      <c r="P35" s="69"/>
    </row>
    <row r="36" spans="1:16" ht="15" customHeight="1">
      <c r="A36" s="59"/>
      <c r="B36" s="29" t="s">
        <v>148</v>
      </c>
      <c r="C36" s="44"/>
      <c r="D36" s="83" t="s">
        <v>114</v>
      </c>
      <c r="E36" s="84"/>
      <c r="F36" s="45" t="s">
        <v>115</v>
      </c>
      <c r="G36" s="45">
        <v>21</v>
      </c>
      <c r="H36" s="48">
        <v>1</v>
      </c>
      <c r="I36" s="49"/>
      <c r="J36" s="61"/>
      <c r="P36" s="69"/>
    </row>
    <row r="37" spans="1:16" ht="12" customHeight="1" thickBot="1">
      <c r="A37" s="59"/>
      <c r="B37" s="62"/>
      <c r="D37" s="50"/>
      <c r="E37" s="50"/>
      <c r="F37" s="50"/>
      <c r="G37" s="50"/>
      <c r="H37" s="50"/>
      <c r="I37" s="63"/>
      <c r="J37" s="61"/>
      <c r="L37" s="50"/>
      <c r="P37" s="69"/>
    </row>
    <row r="38" spans="1:16" ht="18" customHeight="1" thickBot="1">
      <c r="A38" s="11" t="s">
        <v>149</v>
      </c>
      <c r="B38" s="33" t="s">
        <v>150</v>
      </c>
      <c r="C38" s="64"/>
      <c r="D38" s="65" t="s">
        <v>15</v>
      </c>
      <c r="E38" s="66" t="s">
        <v>129</v>
      </c>
      <c r="F38" s="65"/>
      <c r="G38" s="64">
        <v>42</v>
      </c>
      <c r="H38" s="65"/>
      <c r="I38" s="67">
        <v>6</v>
      </c>
      <c r="J38" s="68"/>
      <c r="K38" s="195"/>
      <c r="L38" s="195"/>
      <c r="M38" s="195"/>
      <c r="P38" s="69"/>
    </row>
    <row r="39" spans="1:16" ht="12" customHeight="1">
      <c r="A39" s="6"/>
      <c r="B39" s="85"/>
      <c r="C39" s="86"/>
      <c r="D39" s="38"/>
      <c r="E39" s="38"/>
      <c r="F39" s="38"/>
      <c r="G39" s="38"/>
      <c r="H39" s="38"/>
      <c r="I39" s="87"/>
      <c r="J39" s="88"/>
      <c r="K39" s="195"/>
      <c r="L39" s="195"/>
      <c r="M39" s="195"/>
      <c r="P39" s="69"/>
    </row>
    <row r="40" spans="1:16" ht="15" customHeight="1">
      <c r="A40" s="6"/>
      <c r="B40" s="29" t="s">
        <v>151</v>
      </c>
      <c r="D40" s="45" t="s">
        <v>114</v>
      </c>
      <c r="E40" s="51" t="s">
        <v>132</v>
      </c>
      <c r="F40" s="45" t="s">
        <v>19</v>
      </c>
      <c r="G40" s="45">
        <v>21</v>
      </c>
      <c r="H40" s="48">
        <v>1</v>
      </c>
      <c r="I40" s="87"/>
      <c r="J40" s="88"/>
      <c r="L40" s="50"/>
      <c r="P40" s="69"/>
    </row>
    <row r="41" spans="1:16" ht="15" customHeight="1">
      <c r="A41" s="6"/>
      <c r="B41" s="29" t="s">
        <v>152</v>
      </c>
      <c r="D41" s="45" t="s">
        <v>114</v>
      </c>
      <c r="E41" s="51" t="s">
        <v>134</v>
      </c>
      <c r="F41" s="45" t="s">
        <v>135</v>
      </c>
      <c r="G41" s="45">
        <v>21</v>
      </c>
      <c r="H41" s="48">
        <v>1</v>
      </c>
      <c r="I41" s="87"/>
      <c r="J41" s="88"/>
      <c r="K41" s="50"/>
      <c r="M41" s="50"/>
      <c r="P41" s="69"/>
    </row>
    <row r="42" spans="1:16" ht="12" customHeight="1" thickBot="1">
      <c r="A42" s="70"/>
      <c r="B42" s="53"/>
      <c r="C42" s="54"/>
      <c r="D42" s="54"/>
      <c r="E42" s="54"/>
      <c r="F42" s="54"/>
      <c r="G42" s="54"/>
      <c r="H42" s="54"/>
      <c r="I42" s="56"/>
      <c r="J42" s="61"/>
      <c r="K42" s="50"/>
      <c r="M42" s="50"/>
    </row>
    <row r="43" spans="1:16">
      <c r="P43" s="69"/>
    </row>
    <row r="44" spans="1:16">
      <c r="P44" s="69"/>
    </row>
    <row r="45" spans="1:16">
      <c r="P45" s="69"/>
    </row>
    <row r="46" spans="1:16">
      <c r="P46" s="69"/>
    </row>
    <row r="47" spans="1:16">
      <c r="P47" s="69"/>
    </row>
    <row r="48" spans="1:16">
      <c r="P48" s="69"/>
    </row>
    <row r="49" spans="11:16">
      <c r="L49" s="50"/>
      <c r="P49" s="69"/>
    </row>
    <row r="50" spans="11:16">
      <c r="K50" s="195"/>
      <c r="L50" s="195"/>
      <c r="M50" s="195"/>
      <c r="P50" s="69"/>
    </row>
    <row r="51" spans="11:16">
      <c r="K51" s="195"/>
      <c r="L51" s="195"/>
      <c r="M51" s="195"/>
      <c r="P51" s="69"/>
    </row>
    <row r="52" spans="11:16">
      <c r="L52" s="50"/>
      <c r="P52" s="69"/>
    </row>
    <row r="53" spans="11:16">
      <c r="K53" s="50"/>
      <c r="M53" s="50"/>
      <c r="P53" s="69"/>
    </row>
    <row r="54" spans="11:16">
      <c r="K54" s="50"/>
      <c r="M54" s="50"/>
      <c r="N54" s="57"/>
      <c r="P54" s="69"/>
    </row>
    <row r="55" spans="11:16">
      <c r="P55" s="69"/>
    </row>
    <row r="56" spans="11:16">
      <c r="P56" s="69"/>
    </row>
    <row r="57" spans="11:16">
      <c r="P57" s="69"/>
    </row>
    <row r="58" spans="11:16">
      <c r="P58" s="69"/>
    </row>
    <row r="59" spans="11:16">
      <c r="P59" s="69"/>
    </row>
    <row r="60" spans="11:16">
      <c r="P60" s="69"/>
    </row>
    <row r="61" spans="11:16">
      <c r="P61" s="69"/>
    </row>
    <row r="62" spans="11:16">
      <c r="L62" s="50"/>
      <c r="P62" s="69"/>
    </row>
    <row r="63" spans="11:16">
      <c r="K63" s="195"/>
      <c r="L63" s="195"/>
      <c r="M63" s="195"/>
      <c r="P63" s="69"/>
    </row>
    <row r="64" spans="11:16">
      <c r="K64" s="195"/>
      <c r="L64" s="195"/>
      <c r="M64" s="195"/>
      <c r="P64" s="69"/>
    </row>
    <row r="65" spans="11:16">
      <c r="K65" s="195"/>
      <c r="L65" s="195"/>
      <c r="M65" s="195"/>
      <c r="P65" s="69"/>
    </row>
    <row r="66" spans="11:16">
      <c r="K66" s="195"/>
      <c r="L66" s="195"/>
      <c r="M66" s="195"/>
      <c r="P66" s="69"/>
    </row>
  </sheetData>
  <sheetProtection sheet="1" objects="1" scenarios="1"/>
  <mergeCells count="18">
    <mergeCell ref="K63:K64"/>
    <mergeCell ref="L63:L64"/>
    <mergeCell ref="M63:M64"/>
    <mergeCell ref="K65:K66"/>
    <mergeCell ref="L65:L66"/>
    <mergeCell ref="M65:M66"/>
    <mergeCell ref="K38:K39"/>
    <mergeCell ref="L38:L39"/>
    <mergeCell ref="M38:M39"/>
    <mergeCell ref="K50:K51"/>
    <mergeCell ref="L50:L51"/>
    <mergeCell ref="M50:M51"/>
    <mergeCell ref="D1:F1"/>
    <mergeCell ref="H1:I1"/>
    <mergeCell ref="D2:F2"/>
    <mergeCell ref="G2:I2"/>
    <mergeCell ref="D3:F3"/>
    <mergeCell ref="G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/>
  <headerFooter alignWithMargins="0">
    <oddFooter>&amp;L&amp;D&amp;R&amp;A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B41A24-8E8C-4A1D-A363-7C9E8D9F1BF0}"/>
</file>

<file path=customXml/itemProps2.xml><?xml version="1.0" encoding="utf-8"?>
<ds:datastoreItem xmlns:ds="http://schemas.openxmlformats.org/officeDocument/2006/customXml" ds:itemID="{C5C610DA-FDA3-40D9-844A-0FD0CA901E1A}"/>
</file>

<file path=customXml/itemProps3.xml><?xml version="1.0" encoding="utf-8"?>
<ds:datastoreItem xmlns:ds="http://schemas.openxmlformats.org/officeDocument/2006/customXml" ds:itemID="{C4DE0526-99BF-439B-AFDC-2679602D74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Valerie Carton</dc:creator>
  <cp:keywords/>
  <dc:description/>
  <cp:lastModifiedBy>Andrea Chamblas</cp:lastModifiedBy>
  <cp:revision/>
  <dcterms:created xsi:type="dcterms:W3CDTF">2015-03-16T13:32:45Z</dcterms:created>
  <dcterms:modified xsi:type="dcterms:W3CDTF">2023-02-02T13:52:44Z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